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BUF!$A$1:$AA$56</definedName>
    <definedName name="_xlnm.Print_Area" localSheetId="8">CPT!$A$1:$AA$56</definedName>
    <definedName name="_xlnm.Print_Area" localSheetId="4">EKU!$A$1:$AA$56</definedName>
    <definedName name="_xlnm.Print_Area" localSheetId="7">ETH!$A$1:$AA$56</definedName>
    <definedName name="_xlnm.Print_Area" localSheetId="5">JHB!$A$1:$AA$56</definedName>
    <definedName name="_xlnm.Print_Area" localSheetId="3">MAN!$A$1:$AA$56</definedName>
    <definedName name="_xlnm.Print_Area" localSheetId="2">NMA!$A$1:$AA$56</definedName>
    <definedName name="_xlnm.Print_Area" localSheetId="0">Summary!$A$1:$AA$56</definedName>
    <definedName name="_xlnm.Print_Area" localSheetId="6">TSH!$A$1:$AA$56</definedName>
  </definedNames>
  <calcPr calcId="162913"/>
</workbook>
</file>

<file path=xl/calcChain.xml><?xml version="1.0" encoding="utf-8"?>
<calcChain xmlns="http://schemas.openxmlformats.org/spreadsheetml/2006/main">
  <c r="V47" i="9" l="1"/>
  <c r="W45" i="7"/>
  <c r="W47" i="7" s="1"/>
  <c r="H45" i="9"/>
  <c r="H47" i="9" s="1"/>
  <c r="V43" i="5"/>
  <c r="V45" i="5" s="1"/>
  <c r="V47" i="5" s="1"/>
  <c r="U43" i="5"/>
  <c r="U45" i="5" s="1"/>
  <c r="U47" i="5" s="1"/>
  <c r="E43" i="7"/>
  <c r="E45" i="7" s="1"/>
  <c r="E47" i="7" s="1"/>
  <c r="W43" i="1"/>
  <c r="W45" i="1" s="1"/>
  <c r="W47" i="1" s="1"/>
  <c r="O41" i="2"/>
  <c r="O43" i="2" s="1"/>
  <c r="O45" i="2" s="1"/>
  <c r="O47" i="2" s="1"/>
  <c r="N41" i="2"/>
  <c r="N43" i="2" s="1"/>
  <c r="N45" i="2" s="1"/>
  <c r="N47" i="2" s="1"/>
  <c r="M41" i="2"/>
  <c r="M43" i="2" s="1"/>
  <c r="M45" i="2" s="1"/>
  <c r="M47" i="2" s="1"/>
  <c r="O41" i="3"/>
  <c r="O43" i="3" s="1"/>
  <c r="O45" i="3" s="1"/>
  <c r="O47" i="3" s="1"/>
  <c r="Q37" i="2"/>
  <c r="Q41" i="2" s="1"/>
  <c r="Q43" i="2" s="1"/>
  <c r="Q45" i="2" s="1"/>
  <c r="Q47" i="2" s="1"/>
  <c r="Q37" i="3"/>
  <c r="Q41" i="3" s="1"/>
  <c r="Q43" i="3" s="1"/>
  <c r="Q45" i="3" s="1"/>
  <c r="Q47" i="3" s="1"/>
  <c r="K37" i="3"/>
  <c r="K41" i="3" s="1"/>
  <c r="K43" i="3" s="1"/>
  <c r="K45" i="3" s="1"/>
  <c r="K47" i="3" s="1"/>
  <c r="T37" i="5"/>
  <c r="T41" i="5" s="1"/>
  <c r="T43" i="5" s="1"/>
  <c r="T45" i="5" s="1"/>
  <c r="T47" i="5" s="1"/>
  <c r="S37" i="5"/>
  <c r="S41" i="5" s="1"/>
  <c r="S43" i="5" s="1"/>
  <c r="S45" i="5" s="1"/>
  <c r="S47" i="5" s="1"/>
  <c r="T37" i="6"/>
  <c r="T41" i="6" s="1"/>
  <c r="T43" i="6" s="1"/>
  <c r="T45" i="6" s="1"/>
  <c r="T47" i="6" s="1"/>
  <c r="AA37" i="7"/>
  <c r="AA41" i="7" s="1"/>
  <c r="AA43" i="7" s="1"/>
  <c r="AA45" i="7" s="1"/>
  <c r="AA47" i="7" s="1"/>
  <c r="C37" i="7"/>
  <c r="C41" i="7" s="1"/>
  <c r="C43" i="7" s="1"/>
  <c r="C45" i="7" s="1"/>
  <c r="C47" i="7" s="1"/>
  <c r="K37" i="8"/>
  <c r="K41" i="8" s="1"/>
  <c r="K43" i="8" s="1"/>
  <c r="K45" i="8" s="1"/>
  <c r="K47" i="8" s="1"/>
  <c r="E37" i="8"/>
  <c r="E41" i="8" s="1"/>
  <c r="E43" i="8" s="1"/>
  <c r="E45" i="8" s="1"/>
  <c r="E47" i="8" s="1"/>
  <c r="K37" i="9"/>
  <c r="K41" i="9" s="1"/>
  <c r="K43" i="9" s="1"/>
  <c r="K45" i="9" s="1"/>
  <c r="K47" i="9" s="1"/>
  <c r="L37" i="1"/>
  <c r="L41" i="1" s="1"/>
  <c r="L43" i="1" s="1"/>
  <c r="L45" i="1" s="1"/>
  <c r="L47" i="1" s="1"/>
  <c r="AA35" i="2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J37" i="7" s="1"/>
  <c r="J41" i="7" s="1"/>
  <c r="J43" i="7" s="1"/>
  <c r="J45" i="7" s="1"/>
  <c r="J47" i="7" s="1"/>
  <c r="I35" i="7"/>
  <c r="H35" i="7"/>
  <c r="G35" i="7"/>
  <c r="F35" i="7"/>
  <c r="E35" i="7"/>
  <c r="D35" i="7"/>
  <c r="C35" i="7"/>
  <c r="AA35" i="8"/>
  <c r="Y35" i="8"/>
  <c r="Z35" i="8" s="1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"/>
  <c r="Y35" i="1"/>
  <c r="X35" i="1"/>
  <c r="W35" i="1"/>
  <c r="V35" i="1"/>
  <c r="U35" i="1"/>
  <c r="T35" i="1"/>
  <c r="S35" i="1"/>
  <c r="S37" i="1" s="1"/>
  <c r="S41" i="1" s="1"/>
  <c r="S43" i="1" s="1"/>
  <c r="S45" i="1" s="1"/>
  <c r="S47" i="1" s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Z21" i="2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N21" i="2"/>
  <c r="N37" i="2" s="1"/>
  <c r="M21" i="2"/>
  <c r="M3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P21" i="3"/>
  <c r="O21" i="3"/>
  <c r="O3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F21" i="3"/>
  <c r="E21" i="3"/>
  <c r="E37" i="3" s="1"/>
  <c r="E41" i="3" s="1"/>
  <c r="E43" i="3" s="1"/>
  <c r="E45" i="3" s="1"/>
  <c r="E47" i="3" s="1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H21" i="4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U21" i="5"/>
  <c r="U37" i="5" s="1"/>
  <c r="U41" i="5" s="1"/>
  <c r="T21" i="5"/>
  <c r="S21" i="5"/>
  <c r="R21" i="5"/>
  <c r="R37" i="5" s="1"/>
  <c r="R41" i="5" s="1"/>
  <c r="R43" i="5" s="1"/>
  <c r="R45" i="5" s="1"/>
  <c r="R47" i="5" s="1"/>
  <c r="Q21" i="5"/>
  <c r="P21" i="5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H21" i="5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H21" i="6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H21" i="7"/>
  <c r="G21" i="7"/>
  <c r="G37" i="7" s="1"/>
  <c r="G41" i="7" s="1"/>
  <c r="G43" i="7" s="1"/>
  <c r="G45" i="7" s="1"/>
  <c r="G47" i="7" s="1"/>
  <c r="F21" i="7"/>
  <c r="E21" i="7"/>
  <c r="E37" i="7" s="1"/>
  <c r="E41" i="7" s="1"/>
  <c r="D21" i="7"/>
  <c r="D37" i="7" s="1"/>
  <c r="D41" i="7" s="1"/>
  <c r="D43" i="7" s="1"/>
  <c r="D45" i="7" s="1"/>
  <c r="D47" i="7" s="1"/>
  <c r="C21" i="7"/>
  <c r="AA21" i="8"/>
  <c r="AA37" i="8" s="1"/>
  <c r="AA41" i="8" s="1"/>
  <c r="AA43" i="8" s="1"/>
  <c r="AA45" i="8" s="1"/>
  <c r="AA47" i="8" s="1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J21" i="9"/>
  <c r="I21" i="9"/>
  <c r="H21" i="9"/>
  <c r="H37" i="9" s="1"/>
  <c r="H41" i="9" s="1"/>
  <c r="H43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"/>
  <c r="Y21" i="1"/>
  <c r="X21" i="1"/>
  <c r="Z21" i="1" s="1"/>
  <c r="W21" i="1"/>
  <c r="W37" i="1" s="1"/>
  <c r="W41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K21" i="1"/>
  <c r="K37" i="1" s="1"/>
  <c r="K41" i="1" s="1"/>
  <c r="K43" i="1" s="1"/>
  <c r="K45" i="1" s="1"/>
  <c r="K47" i="1" s="1"/>
  <c r="J21" i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Y41" i="3" l="1"/>
  <c r="X37" i="6"/>
  <c r="F37" i="6"/>
  <c r="F41" i="6" s="1"/>
  <c r="F43" i="6" s="1"/>
  <c r="F45" i="6" s="1"/>
  <c r="F47" i="6" s="1"/>
  <c r="H37" i="7"/>
  <c r="H41" i="7" s="1"/>
  <c r="H43" i="7" s="1"/>
  <c r="H45" i="7" s="1"/>
  <c r="H47" i="7" s="1"/>
  <c r="P37" i="7"/>
  <c r="P41" i="7" s="1"/>
  <c r="P43" i="7" s="1"/>
  <c r="P45" i="7" s="1"/>
  <c r="P47" i="7" s="1"/>
  <c r="X37" i="5"/>
  <c r="F37" i="5"/>
  <c r="F41" i="5" s="1"/>
  <c r="F43" i="5" s="1"/>
  <c r="F45" i="5" s="1"/>
  <c r="F47" i="5" s="1"/>
  <c r="X37" i="4"/>
  <c r="F37" i="4"/>
  <c r="F41" i="4" s="1"/>
  <c r="F43" i="4" s="1"/>
  <c r="F45" i="4" s="1"/>
  <c r="F47" i="4" s="1"/>
  <c r="X37" i="3"/>
  <c r="X41" i="3" s="1"/>
  <c r="X43" i="3" s="1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X37" i="7"/>
  <c r="X41" i="7" s="1"/>
  <c r="X43" i="7" s="1"/>
  <c r="F37" i="7"/>
  <c r="F41" i="7" s="1"/>
  <c r="F43" i="7" s="1"/>
  <c r="F45" i="7" s="1"/>
  <c r="F47" i="7" s="1"/>
  <c r="Q37" i="1"/>
  <c r="Q41" i="1" s="1"/>
  <c r="Q43" i="1" s="1"/>
  <c r="Q45" i="1" s="1"/>
  <c r="Q47" i="1" s="1"/>
  <c r="I37" i="9"/>
  <c r="I41" i="9" s="1"/>
  <c r="I43" i="9" s="1"/>
  <c r="I45" i="9" s="1"/>
  <c r="I47" i="9" s="1"/>
  <c r="Y37" i="9"/>
  <c r="Y41" i="9" s="1"/>
  <c r="Y43" i="9" s="1"/>
  <c r="Y45" i="9" s="1"/>
  <c r="Y47" i="9" s="1"/>
  <c r="I37" i="8"/>
  <c r="I41" i="8" s="1"/>
  <c r="I43" i="8" s="1"/>
  <c r="I45" i="8" s="1"/>
  <c r="I47" i="8" s="1"/>
  <c r="Q37" i="8"/>
  <c r="Q41" i="8" s="1"/>
  <c r="Q43" i="8" s="1"/>
  <c r="Q45" i="8" s="1"/>
  <c r="Q47" i="8" s="1"/>
  <c r="Y37" i="8"/>
  <c r="Y41" i="8" s="1"/>
  <c r="Y43" i="8" s="1"/>
  <c r="Y45" i="8" s="1"/>
  <c r="Y47" i="8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H37" i="6"/>
  <c r="H41" i="6" s="1"/>
  <c r="H43" i="6" s="1"/>
  <c r="H45" i="6" s="1"/>
  <c r="H47" i="6" s="1"/>
  <c r="P37" i="6"/>
  <c r="P41" i="6" s="1"/>
  <c r="P43" i="6" s="1"/>
  <c r="P45" i="6" s="1"/>
  <c r="P47" i="6" s="1"/>
  <c r="G37" i="3"/>
  <c r="G41" i="3" s="1"/>
  <c r="G43" i="3" s="1"/>
  <c r="G45" i="3" s="1"/>
  <c r="G47" i="3" s="1"/>
  <c r="X37" i="9"/>
  <c r="F37" i="9"/>
  <c r="F41" i="9" s="1"/>
  <c r="F43" i="9" s="1"/>
  <c r="F45" i="9" s="1"/>
  <c r="F47" i="9" s="1"/>
  <c r="I37" i="1"/>
  <c r="I41" i="1" s="1"/>
  <c r="I43" i="1" s="1"/>
  <c r="I45" i="1" s="1"/>
  <c r="I47" i="1" s="1"/>
  <c r="Y37" i="1"/>
  <c r="Y41" i="1" s="1"/>
  <c r="Y43" i="1" s="1"/>
  <c r="Y45" i="1" s="1"/>
  <c r="Y47" i="1" s="1"/>
  <c r="R37" i="1"/>
  <c r="R41" i="1" s="1"/>
  <c r="R43" i="1" s="1"/>
  <c r="R45" i="1" s="1"/>
  <c r="R47" i="1" s="1"/>
  <c r="AA37" i="1"/>
  <c r="AA41" i="1" s="1"/>
  <c r="AA43" i="1" s="1"/>
  <c r="AA45" i="1" s="1"/>
  <c r="AA47" i="1" s="1"/>
  <c r="J37" i="9"/>
  <c r="J41" i="9" s="1"/>
  <c r="J43" i="9" s="1"/>
  <c r="J45" i="9" s="1"/>
  <c r="J47" i="9" s="1"/>
  <c r="R37" i="9"/>
  <c r="R41" i="9" s="1"/>
  <c r="R43" i="9" s="1"/>
  <c r="R45" i="9" s="1"/>
  <c r="R47" i="9" s="1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Y45" i="6" s="1"/>
  <c r="Y47" i="6" s="1"/>
  <c r="H37" i="5"/>
  <c r="H41" i="5" s="1"/>
  <c r="H43" i="5" s="1"/>
  <c r="H45" i="5" s="1"/>
  <c r="H47" i="5" s="1"/>
  <c r="P37" i="5"/>
  <c r="P41" i="5" s="1"/>
  <c r="P43" i="5" s="1"/>
  <c r="P45" i="5" s="1"/>
  <c r="P47" i="5" s="1"/>
  <c r="H37" i="4"/>
  <c r="H41" i="4" s="1"/>
  <c r="H43" i="4" s="1"/>
  <c r="H45" i="4" s="1"/>
  <c r="H47" i="4" s="1"/>
  <c r="P37" i="4"/>
  <c r="P41" i="4" s="1"/>
  <c r="P43" i="4" s="1"/>
  <c r="P45" i="4" s="1"/>
  <c r="P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H37" i="2"/>
  <c r="H41" i="2" s="1"/>
  <c r="H43" i="2" s="1"/>
  <c r="H45" i="2" s="1"/>
  <c r="H47" i="2" s="1"/>
  <c r="X37" i="1"/>
  <c r="F37" i="1"/>
  <c r="F41" i="1" s="1"/>
  <c r="F43" i="1" s="1"/>
  <c r="F45" i="1" s="1"/>
  <c r="F47" i="1" s="1"/>
  <c r="X37" i="8"/>
  <c r="F37" i="8"/>
  <c r="F41" i="8" s="1"/>
  <c r="F43" i="8" s="1"/>
  <c r="F45" i="8" s="1"/>
  <c r="F47" i="8" s="1"/>
  <c r="J37" i="1"/>
  <c r="J41" i="1" s="1"/>
  <c r="J43" i="1" s="1"/>
  <c r="J45" i="1" s="1"/>
  <c r="J47" i="1" s="1"/>
  <c r="Q37" i="9"/>
  <c r="Q41" i="9" s="1"/>
  <c r="Q43" i="9" s="1"/>
  <c r="Q45" i="9" s="1"/>
  <c r="Q47" i="9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Y41" i="5" s="1"/>
  <c r="Y43" i="5" s="1"/>
  <c r="Y45" i="5" s="1"/>
  <c r="Y47" i="5" s="1"/>
  <c r="I37" i="4"/>
  <c r="I41" i="4" s="1"/>
  <c r="I43" i="4" s="1"/>
  <c r="I45" i="4" s="1"/>
  <c r="I47" i="4" s="1"/>
  <c r="Q37" i="4"/>
  <c r="Q41" i="4" s="1"/>
  <c r="Q43" i="4" s="1"/>
  <c r="Q45" i="4" s="1"/>
  <c r="Q47" i="4" s="1"/>
  <c r="Y37" i="4"/>
  <c r="Y41" i="4" s="1"/>
  <c r="Y43" i="4" s="1"/>
  <c r="Y45" i="4" s="1"/>
  <c r="Y47" i="4" s="1"/>
  <c r="Z35" i="1"/>
  <c r="Z35" i="9"/>
  <c r="Z35" i="3"/>
  <c r="X45" i="7" l="1"/>
  <c r="X47" i="7" s="1"/>
  <c r="Z37" i="9"/>
  <c r="X41" i="9"/>
  <c r="Z37" i="2"/>
  <c r="X41" i="2"/>
  <c r="Z37" i="5"/>
  <c r="X41" i="5"/>
  <c r="X45" i="3"/>
  <c r="X47" i="3" s="1"/>
  <c r="Z37" i="6"/>
  <c r="X41" i="6"/>
  <c r="X41" i="8"/>
  <c r="Z37" i="8"/>
  <c r="Z37" i="1"/>
  <c r="X41" i="1"/>
  <c r="Z41" i="3"/>
  <c r="Y43" i="3"/>
  <c r="Y45" i="3" s="1"/>
  <c r="Z37" i="7"/>
  <c r="Y41" i="7"/>
  <c r="X41" i="4"/>
  <c r="Z37" i="4"/>
  <c r="Z37" i="3"/>
  <c r="Z41" i="5" l="1"/>
  <c r="X43" i="5"/>
  <c r="Z41" i="2"/>
  <c r="X43" i="2"/>
  <c r="X43" i="4"/>
  <c r="Z41" i="4"/>
  <c r="X43" i="8"/>
  <c r="Z41" i="8"/>
  <c r="Z41" i="6"/>
  <c r="X43" i="6"/>
  <c r="Z41" i="9"/>
  <c r="X43" i="9"/>
  <c r="Z41" i="1"/>
  <c r="X43" i="1"/>
  <c r="Z45" i="3"/>
  <c r="Y47" i="3"/>
  <c r="Z47" i="3" s="1"/>
  <c r="Z41" i="7"/>
  <c r="Y43" i="7"/>
  <c r="Z43" i="3"/>
  <c r="Z43" i="1" l="1"/>
  <c r="X45" i="1"/>
  <c r="X45" i="4"/>
  <c r="Z43" i="4"/>
  <c r="Z43" i="9"/>
  <c r="X45" i="9"/>
  <c r="Z43" i="8"/>
  <c r="X45" i="8"/>
  <c r="Y45" i="7"/>
  <c r="Z43" i="7"/>
  <c r="Z43" i="6"/>
  <c r="X45" i="6"/>
  <c r="Z43" i="5"/>
  <c r="X45" i="5"/>
  <c r="Z43" i="2"/>
  <c r="X45" i="2"/>
  <c r="Z45" i="9" l="1"/>
  <c r="X47" i="9"/>
  <c r="Z47" i="9" s="1"/>
  <c r="Z45" i="2"/>
  <c r="X47" i="2"/>
  <c r="Z47" i="2" s="1"/>
  <c r="X47" i="4"/>
  <c r="Z47" i="4" s="1"/>
  <c r="Z45" i="4"/>
  <c r="X47" i="8"/>
  <c r="Z47" i="8" s="1"/>
  <c r="Z45" i="8"/>
  <c r="Z45" i="5"/>
  <c r="X47" i="5"/>
  <c r="Z47" i="5" s="1"/>
  <c r="Z45" i="1"/>
  <c r="X47" i="1"/>
  <c r="Z47" i="1" s="1"/>
  <c r="Z45" i="6"/>
  <c r="X47" i="6"/>
  <c r="Z47" i="6" s="1"/>
  <c r="Z45" i="7"/>
  <c r="Y47" i="7"/>
  <c r="Z47" i="7" s="1"/>
</calcChain>
</file>

<file path=xl/sharedStrings.xml><?xml version="1.0" encoding="utf-8"?>
<sst xmlns="http://schemas.openxmlformats.org/spreadsheetml/2006/main" count="1071" uniqueCount="81">
  <si>
    <t>Eastern Cape: Buffalo City (BUF)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</si>
  <si>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</si>
  <si>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</si>
  <si>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</si>
  <si>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</si>
  <si>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</si>
  <si>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</si>
  <si>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</si>
  <si>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</si>
  <si>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</si>
  <si>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</si>
  <si>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</si>
  <si>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</si>
  <si>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</si>
  <si>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</si>
  <si>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</si>
  <si>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</si>
  <si>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</si>
  <si>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</si>
  <si>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</si>
  <si>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</si>
  <si>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</si>
  <si>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</si>
  <si>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</si>
  <si>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</si>
  <si>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</si>
  <si>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</si>
  <si>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</si>
  <si>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</si>
  <si>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</si>
  <si>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</si>
  <si>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</si>
  <si>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</si>
  <si>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</si>
  <si>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</si>
  <si>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</si>
  <si>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</si>
  <si>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</si>
  <si>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</si>
  <si>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</si>
  <si>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</si>
  <si>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</si>
  <si>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</si>
  <si>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</si>
  <si>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</si>
  <si>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</si>
  <si>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</si>
  <si>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</si>
  <si>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</si>
  <si>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</si>
  <si>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</si>
  <si>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</si>
  <si>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</si>
  <si>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</si>
  <si>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</si>
  <si>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</si>
  <si>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</si>
  <si>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</si>
  <si>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</si>
  <si>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</si>
  <si>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</si>
  <si>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</si>
  <si>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</si>
  <si>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</si>
  <si>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</si>
  <si>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</si>
  <si>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</si>
  <si>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</si>
  <si>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</si>
  <si>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</si>
  <si>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</si>
  <si>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</si>
  <si>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Waste water management                             ) for 2nd Quarter ended 31 December 2021 (Figures Finalised as at 2022/01/29)</t>
  </si>
  <si>
    <t>Free State: Mangaung (MAN) - Table C4 Quarterly Budgeted Financial Performance ( Waste water management                             ) for 2nd Quarter ended 31 December 2021 (Figures Finalised as at 2022/01/29)</t>
  </si>
  <si>
    <t>Gauteng: City of Ekurhuleni (EKU) - Table C4 Quarterly Budgeted Financial Performance ( Waste water management                             ) for 2nd Quarter ended 31 December 2021 (Figures Finalised as at 2022/01/29)</t>
  </si>
  <si>
    <t>Gauteng: City of Johannesburg (JHB) - Table C4 Quarterly Budgeted Financial Performance ( Waste water management                             ) for 2nd Quarter ended 31 December 2021 (Figures Finalised as at 2022/01/29)</t>
  </si>
  <si>
    <t>Gauteng: City of Tshwane (TSH) - Table C4 Quarterly Budgeted Financial Performance ( Waste water management                             ) for 2nd Quarter ended 31 December 2021 (Figures Finalised as at 2022/01/29)</t>
  </si>
  <si>
    <t>Kwazulu-Natal: eThekwini (ETH) - Table C4 Quarterly Budgeted Financial Performance ( Waste water management                             ) for 2nd Quarter ended 31 December 2021 (Figures Finalised as at 2022/01/29)</t>
  </si>
  <si>
    <t>Western Cape: Cape Town (CPT)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</si>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</sst>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/>
      <c r="P5" s="8"/>
      <c r="Q5" s="8"/>
      <c r="R5" s="8"/>
      <c r="S5" s="8"/>
      <c r="T5" s="8"/>
      <c r="U5" s="8"/>
      <c r="V5" s="8"/>
      <c r="W5" s="8">
        <v>-63972</v>
      </c>
      <c r="X5" s="8"/>
      <c r="Y5" s="8">
        <v>-63972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-23077001</v>
      </c>
      <c r="I6" s="8">
        <v>-7505889</v>
      </c>
      <c r="J6" s="8">
        <v>-30870390</v>
      </c>
      <c r="K6" s="8">
        <v>-4997936</v>
      </c>
      <c r="L6" s="8">
        <v>-5388085</v>
      </c>
      <c r="M6" s="8">
        <v>-5109268</v>
      </c>
      <c r="N6" s="8">
        <v>-15495289</v>
      </c>
      <c r="O6" s="8"/>
      <c r="P6" s="8"/>
      <c r="Q6" s="8"/>
      <c r="R6" s="8"/>
      <c r="S6" s="8"/>
      <c r="T6" s="8"/>
      <c r="U6" s="8"/>
      <c r="V6" s="8"/>
      <c r="W6" s="8">
        <v>-46365679</v>
      </c>
      <c r="X6" s="8"/>
      <c r="Y6" s="8">
        <v>-46365679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/>
      <c r="P7" s="8"/>
      <c r="Q7" s="8"/>
      <c r="R7" s="8"/>
      <c r="S7" s="8"/>
      <c r="T7" s="8"/>
      <c r="U7" s="8"/>
      <c r="V7" s="8"/>
      <c r="W7" s="8">
        <v>-4229319</v>
      </c>
      <c r="X7" s="8"/>
      <c r="Y7" s="8">
        <v>-4229319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7234359895</v>
      </c>
      <c r="D8" s="6"/>
      <c r="E8" s="7">
        <v>8062372934</v>
      </c>
      <c r="F8" s="8">
        <v>8062372934</v>
      </c>
      <c r="G8" s="8">
        <v>542952685</v>
      </c>
      <c r="H8" s="8">
        <v>590592927</v>
      </c>
      <c r="I8" s="8">
        <v>800954577</v>
      </c>
      <c r="J8" s="8">
        <v>1934500189</v>
      </c>
      <c r="K8" s="8">
        <v>568410263</v>
      </c>
      <c r="L8" s="8">
        <v>679829205</v>
      </c>
      <c r="M8" s="8">
        <v>667320927</v>
      </c>
      <c r="N8" s="8">
        <v>1915560395</v>
      </c>
      <c r="O8" s="8"/>
      <c r="P8" s="8"/>
      <c r="Q8" s="8"/>
      <c r="R8" s="8"/>
      <c r="S8" s="8"/>
      <c r="T8" s="8"/>
      <c r="U8" s="8"/>
      <c r="V8" s="8"/>
      <c r="W8" s="8">
        <v>3850060584</v>
      </c>
      <c r="X8" s="8">
        <v>4007228757</v>
      </c>
      <c r="Y8" s="8">
        <v>-157168173</v>
      </c>
      <c r="Z8" s="2">
        <v>-3.922116318551863</v>
      </c>
      <c r="AA8" s="6">
        <v>8062372934</v>
      </c>
    </row>
    <row r="9" spans="1:27" ht="13.5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/>
      <c r="P9" s="8"/>
      <c r="Q9" s="8"/>
      <c r="R9" s="8"/>
      <c r="S9" s="8"/>
      <c r="T9" s="8"/>
      <c r="U9" s="8"/>
      <c r="V9" s="8"/>
      <c r="W9" s="8">
        <v>-60480</v>
      </c>
      <c r="X9" s="8"/>
      <c r="Y9" s="8">
        <v>-60480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3166525</v>
      </c>
      <c r="D11" s="6"/>
      <c r="E11" s="7">
        <v>3755710</v>
      </c>
      <c r="F11" s="8">
        <v>3755710</v>
      </c>
      <c r="G11" s="8">
        <v>267622</v>
      </c>
      <c r="H11" s="8">
        <v>287701</v>
      </c>
      <c r="I11" s="8">
        <v>287701</v>
      </c>
      <c r="J11" s="8">
        <v>843024</v>
      </c>
      <c r="K11" s="8">
        <v>287701</v>
      </c>
      <c r="L11" s="8">
        <v>286397</v>
      </c>
      <c r="M11" s="8">
        <v>287701</v>
      </c>
      <c r="N11" s="8">
        <v>861799</v>
      </c>
      <c r="O11" s="8"/>
      <c r="P11" s="8"/>
      <c r="Q11" s="8"/>
      <c r="R11" s="8"/>
      <c r="S11" s="8"/>
      <c r="T11" s="8"/>
      <c r="U11" s="8"/>
      <c r="V11" s="8"/>
      <c r="W11" s="8">
        <v>1704823</v>
      </c>
      <c r="X11" s="8">
        <v>1877862</v>
      </c>
      <c r="Y11" s="8">
        <v>-173039</v>
      </c>
      <c r="Z11" s="2">
        <v>-9.2146813770127949</v>
      </c>
      <c r="AA11" s="6">
        <v>3755710</v>
      </c>
    </row>
    <row r="12" spans="1:27" ht="13.5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/>
      <c r="P12" s="8"/>
      <c r="Q12" s="8"/>
      <c r="R12" s="8"/>
      <c r="S12" s="8"/>
      <c r="T12" s="8"/>
      <c r="U12" s="8"/>
      <c r="V12" s="8"/>
      <c r="W12" s="8">
        <v>2254554</v>
      </c>
      <c r="X12" s="8"/>
      <c r="Y12" s="8">
        <v>2254554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204949643</v>
      </c>
      <c r="D13" s="6"/>
      <c r="E13" s="7">
        <v>265821419</v>
      </c>
      <c r="F13" s="8">
        <v>265821419</v>
      </c>
      <c r="G13" s="8">
        <v>11765629</v>
      </c>
      <c r="H13" s="8">
        <v>14904581</v>
      </c>
      <c r="I13" s="8">
        <v>15520613</v>
      </c>
      <c r="J13" s="8">
        <v>42190823</v>
      </c>
      <c r="K13" s="8">
        <v>15687112</v>
      </c>
      <c r="L13" s="8">
        <v>16036889</v>
      </c>
      <c r="M13" s="8">
        <v>16642671</v>
      </c>
      <c r="N13" s="8">
        <v>48366672</v>
      </c>
      <c r="O13" s="8"/>
      <c r="P13" s="8"/>
      <c r="Q13" s="8"/>
      <c r="R13" s="8"/>
      <c r="S13" s="8"/>
      <c r="T13" s="8"/>
      <c r="U13" s="8"/>
      <c r="V13" s="8"/>
      <c r="W13" s="8">
        <v>90557495</v>
      </c>
      <c r="X13" s="8">
        <v>72186163</v>
      </c>
      <c r="Y13" s="8">
        <v>18371332</v>
      </c>
      <c r="Z13" s="2">
        <v>25.449935606080075</v>
      </c>
      <c r="AA13" s="6">
        <v>265821419</v>
      </c>
    </row>
    <row r="14" spans="1:27" ht="13.5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/>
      <c r="T14" s="8"/>
      <c r="U14" s="8"/>
      <c r="V14" s="8"/>
      <c r="W14" s="8">
        <v>6772</v>
      </c>
      <c r="X14" s="8"/>
      <c r="Y14" s="8">
        <v>6772</v>
      </c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15738</v>
      </c>
      <c r="Y15" s="8">
        <v>-15738</v>
      </c>
      <c r="Z15" s="2">
        <v>-100</v>
      </c>
      <c r="AA15" s="6">
        <v>31474</v>
      </c>
    </row>
    <row r="16" spans="1:27" ht="13.5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1039273966</v>
      </c>
      <c r="D18" s="6"/>
      <c r="E18" s="7">
        <v>1181764932</v>
      </c>
      <c r="F18" s="8">
        <v>1181764932</v>
      </c>
      <c r="G18" s="8">
        <v>243870757</v>
      </c>
      <c r="H18" s="8">
        <v>5629968</v>
      </c>
      <c r="I18" s="8">
        <v>91249496</v>
      </c>
      <c r="J18" s="8">
        <v>340750221</v>
      </c>
      <c r="K18" s="8">
        <v>6304869</v>
      </c>
      <c r="L18" s="8">
        <v>12647540</v>
      </c>
      <c r="M18" s="8">
        <v>96724392</v>
      </c>
      <c r="N18" s="8">
        <v>115676801</v>
      </c>
      <c r="O18" s="8"/>
      <c r="P18" s="8"/>
      <c r="Q18" s="8"/>
      <c r="R18" s="8"/>
      <c r="S18" s="8"/>
      <c r="T18" s="8"/>
      <c r="U18" s="8"/>
      <c r="V18" s="8"/>
      <c r="W18" s="8">
        <v>456427022</v>
      </c>
      <c r="X18" s="8">
        <v>702008469</v>
      </c>
      <c r="Y18" s="8">
        <v>-245581447</v>
      </c>
      <c r="Z18" s="2">
        <v>-34.982690073501097</v>
      </c>
      <c r="AA18" s="6">
        <v>1181764932</v>
      </c>
    </row>
    <row r="19" spans="1:27" ht="13.5" x14ac:dyDescent="0.25">
      <c r="A19" s="23" t="s">
        <v>46</v>
      </c>
      <c r="B19" s="29" t="s">
        <v>32</v>
      </c>
      <c r="C19" s="6">
        <v>106641945</v>
      </c>
      <c r="D19" s="6"/>
      <c r="E19" s="7">
        <v>1218576176</v>
      </c>
      <c r="F19" s="26">
        <v>1218576176</v>
      </c>
      <c r="G19" s="26">
        <v>99848141</v>
      </c>
      <c r="H19" s="26">
        <v>7713465</v>
      </c>
      <c r="I19" s="26">
        <v>99506343</v>
      </c>
      <c r="J19" s="26">
        <v>207067949</v>
      </c>
      <c r="K19" s="26">
        <v>129886624</v>
      </c>
      <c r="L19" s="26">
        <v>101662171</v>
      </c>
      <c r="M19" s="26">
        <v>101991888</v>
      </c>
      <c r="N19" s="26">
        <v>333540683</v>
      </c>
      <c r="O19" s="26"/>
      <c r="P19" s="26"/>
      <c r="Q19" s="26"/>
      <c r="R19" s="26"/>
      <c r="S19" s="26"/>
      <c r="T19" s="26"/>
      <c r="U19" s="26"/>
      <c r="V19" s="26"/>
      <c r="W19" s="26">
        <v>540608632</v>
      </c>
      <c r="X19" s="26">
        <v>608274983</v>
      </c>
      <c r="Y19" s="26">
        <v>-67666351</v>
      </c>
      <c r="Z19" s="27">
        <v>-11.124302805660511</v>
      </c>
      <c r="AA19" s="28">
        <v>1218576176</v>
      </c>
    </row>
    <row r="20" spans="1:27" ht="13.5" x14ac:dyDescent="0.25">
      <c r="A20" s="23" t="s">
        <v>47</v>
      </c>
      <c r="B20" s="29" t="s">
        <v>32</v>
      </c>
      <c r="C20" s="6">
        <v>1553742</v>
      </c>
      <c r="D20" s="6"/>
      <c r="E20" s="7"/>
      <c r="F20" s="8"/>
      <c r="G20" s="8"/>
      <c r="H20" s="8"/>
      <c r="I20" s="30">
        <v>119537</v>
      </c>
      <c r="J20" s="8">
        <v>119537</v>
      </c>
      <c r="K20" s="8">
        <v>3470</v>
      </c>
      <c r="L20" s="8"/>
      <c r="M20" s="8"/>
      <c r="N20" s="8">
        <v>3470</v>
      </c>
      <c r="O20" s="8"/>
      <c r="P20" s="30"/>
      <c r="Q20" s="8"/>
      <c r="R20" s="8"/>
      <c r="S20" s="8"/>
      <c r="T20" s="8"/>
      <c r="U20" s="8"/>
      <c r="V20" s="8"/>
      <c r="W20" s="30">
        <v>123007</v>
      </c>
      <c r="X20" s="8"/>
      <c r="Y20" s="8">
        <v>123007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8598414154</v>
      </c>
      <c r="D21" s="33">
        <f t="shared" si="0"/>
        <v>0</v>
      </c>
      <c r="E21" s="34">
        <f t="shared" si="0"/>
        <v>10732322645</v>
      </c>
      <c r="F21" s="35">
        <f t="shared" si="0"/>
        <v>10732322645</v>
      </c>
      <c r="G21" s="35">
        <f t="shared" si="0"/>
        <v>898315736</v>
      </c>
      <c r="H21" s="35">
        <f t="shared" si="0"/>
        <v>595348938</v>
      </c>
      <c r="I21" s="35">
        <f t="shared" si="0"/>
        <v>999505201</v>
      </c>
      <c r="J21" s="35">
        <f t="shared" si="0"/>
        <v>2493169875</v>
      </c>
      <c r="K21" s="35">
        <f t="shared" si="0"/>
        <v>715322572</v>
      </c>
      <c r="L21" s="35">
        <f t="shared" si="0"/>
        <v>804722970</v>
      </c>
      <c r="M21" s="35">
        <f t="shared" si="0"/>
        <v>877808022</v>
      </c>
      <c r="N21" s="35">
        <f t="shared" si="0"/>
        <v>2397853564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4891023439</v>
      </c>
      <c r="X21" s="35">
        <f t="shared" si="0"/>
        <v>5391591972</v>
      </c>
      <c r="Y21" s="35">
        <f t="shared" si="0"/>
        <v>-500568533</v>
      </c>
      <c r="Z21" s="36">
        <f>+IF(X21&lt;&gt;0,+(Y21/X21)*100,0)</f>
        <v>-9.2842436074463386</v>
      </c>
      <c r="AA21" s="33">
        <f>SUM(AA5:AA20)</f>
        <v>10732322645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2788407323</v>
      </c>
      <c r="D24" s="6"/>
      <c r="E24" s="7">
        <v>2864243310</v>
      </c>
      <c r="F24" s="8">
        <v>2859582665</v>
      </c>
      <c r="G24" s="8">
        <v>177051650</v>
      </c>
      <c r="H24" s="8">
        <v>216226728</v>
      </c>
      <c r="I24" s="8">
        <v>221500885</v>
      </c>
      <c r="J24" s="8">
        <v>614779263</v>
      </c>
      <c r="K24" s="8">
        <v>234849228</v>
      </c>
      <c r="L24" s="8">
        <v>281849477</v>
      </c>
      <c r="M24" s="8">
        <v>242325518</v>
      </c>
      <c r="N24" s="8">
        <v>759024223</v>
      </c>
      <c r="O24" s="8"/>
      <c r="P24" s="8"/>
      <c r="Q24" s="8"/>
      <c r="R24" s="8"/>
      <c r="S24" s="8"/>
      <c r="T24" s="8"/>
      <c r="U24" s="8"/>
      <c r="V24" s="8"/>
      <c r="W24" s="8">
        <v>1373803486</v>
      </c>
      <c r="X24" s="8">
        <v>1464692742</v>
      </c>
      <c r="Y24" s="8">
        <v>-90889256</v>
      </c>
      <c r="Z24" s="2">
        <v>-6.2053462404608544</v>
      </c>
      <c r="AA24" s="6">
        <v>2859582665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787165927</v>
      </c>
      <c r="D26" s="6"/>
      <c r="E26" s="7">
        <v>591534886</v>
      </c>
      <c r="F26" s="8">
        <v>591534886</v>
      </c>
      <c r="G26" s="8">
        <v>28201274</v>
      </c>
      <c r="H26" s="8">
        <v>53437220</v>
      </c>
      <c r="I26" s="8">
        <v>36827015</v>
      </c>
      <c r="J26" s="8">
        <v>118465509</v>
      </c>
      <c r="K26" s="8">
        <v>48150782</v>
      </c>
      <c r="L26" s="8">
        <v>42907659</v>
      </c>
      <c r="M26" s="8">
        <v>40823928</v>
      </c>
      <c r="N26" s="8">
        <v>131882369</v>
      </c>
      <c r="O26" s="8"/>
      <c r="P26" s="8"/>
      <c r="Q26" s="8"/>
      <c r="R26" s="8"/>
      <c r="S26" s="8"/>
      <c r="T26" s="8"/>
      <c r="U26" s="8"/>
      <c r="V26" s="8"/>
      <c r="W26" s="8">
        <v>250347878</v>
      </c>
      <c r="X26" s="8">
        <v>289656742</v>
      </c>
      <c r="Y26" s="8">
        <v>-39308864</v>
      </c>
      <c r="Z26" s="2">
        <v>-13.570843795515728</v>
      </c>
      <c r="AA26" s="6">
        <v>591534886</v>
      </c>
    </row>
    <row r="27" spans="1:27" ht="13.5" x14ac:dyDescent="0.25">
      <c r="A27" s="25" t="s">
        <v>53</v>
      </c>
      <c r="B27" s="24" t="s">
        <v>32</v>
      </c>
      <c r="C27" s="6">
        <v>1224098095</v>
      </c>
      <c r="D27" s="6"/>
      <c r="E27" s="7">
        <v>1058706019</v>
      </c>
      <c r="F27" s="8">
        <v>1058706019</v>
      </c>
      <c r="G27" s="8">
        <v>75155618</v>
      </c>
      <c r="H27" s="8">
        <v>79873725</v>
      </c>
      <c r="I27" s="8">
        <v>67190426</v>
      </c>
      <c r="J27" s="8">
        <v>222219769</v>
      </c>
      <c r="K27" s="8">
        <v>74313382</v>
      </c>
      <c r="L27" s="8">
        <v>135665600</v>
      </c>
      <c r="M27" s="8">
        <v>74127691</v>
      </c>
      <c r="N27" s="8">
        <v>284106673</v>
      </c>
      <c r="O27" s="8"/>
      <c r="P27" s="8"/>
      <c r="Q27" s="8"/>
      <c r="R27" s="8"/>
      <c r="S27" s="8"/>
      <c r="T27" s="8"/>
      <c r="U27" s="8"/>
      <c r="V27" s="8"/>
      <c r="W27" s="8">
        <v>506326442</v>
      </c>
      <c r="X27" s="8">
        <v>529789592</v>
      </c>
      <c r="Y27" s="8">
        <v>-23463150</v>
      </c>
      <c r="Z27" s="2">
        <v>-4.4287676380022205</v>
      </c>
      <c r="AA27" s="6">
        <v>1058706019</v>
      </c>
    </row>
    <row r="28" spans="1:27" ht="13.5" x14ac:dyDescent="0.25">
      <c r="A28" s="25" t="s">
        <v>54</v>
      </c>
      <c r="B28" s="24" t="s">
        <v>32</v>
      </c>
      <c r="C28" s="6">
        <v>213954447</v>
      </c>
      <c r="D28" s="6"/>
      <c r="E28" s="7">
        <v>279251971</v>
      </c>
      <c r="F28" s="8">
        <v>279251971</v>
      </c>
      <c r="G28" s="8">
        <v>13624178</v>
      </c>
      <c r="H28" s="8">
        <v>8309146</v>
      </c>
      <c r="I28" s="8">
        <v>17968516</v>
      </c>
      <c r="J28" s="8">
        <v>39901840</v>
      </c>
      <c r="K28" s="8">
        <v>13384509</v>
      </c>
      <c r="L28" s="8">
        <v>34370727</v>
      </c>
      <c r="M28" s="8">
        <v>21188513</v>
      </c>
      <c r="N28" s="8">
        <v>68943749</v>
      </c>
      <c r="O28" s="8"/>
      <c r="P28" s="8"/>
      <c r="Q28" s="8"/>
      <c r="R28" s="8"/>
      <c r="S28" s="8"/>
      <c r="T28" s="8"/>
      <c r="U28" s="8"/>
      <c r="V28" s="8"/>
      <c r="W28" s="8">
        <v>108845589</v>
      </c>
      <c r="X28" s="8">
        <v>134460326</v>
      </c>
      <c r="Y28" s="8">
        <v>-25614737</v>
      </c>
      <c r="Z28" s="2">
        <v>-19.050033390518479</v>
      </c>
      <c r="AA28" s="6">
        <v>279251971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299175801</v>
      </c>
      <c r="D30" s="6"/>
      <c r="E30" s="7">
        <v>515359030</v>
      </c>
      <c r="F30" s="8">
        <v>515147240</v>
      </c>
      <c r="G30" s="8">
        <v>10448801</v>
      </c>
      <c r="H30" s="8">
        <v>18206268</v>
      </c>
      <c r="I30" s="8">
        <v>22067756</v>
      </c>
      <c r="J30" s="8">
        <v>50722825</v>
      </c>
      <c r="K30" s="8">
        <v>26361790</v>
      </c>
      <c r="L30" s="8">
        <v>27699079</v>
      </c>
      <c r="M30" s="8">
        <v>29392429</v>
      </c>
      <c r="N30" s="8">
        <v>83453298</v>
      </c>
      <c r="O30" s="8"/>
      <c r="P30" s="8"/>
      <c r="Q30" s="8"/>
      <c r="R30" s="8"/>
      <c r="S30" s="8"/>
      <c r="T30" s="8"/>
      <c r="U30" s="8"/>
      <c r="V30" s="8"/>
      <c r="W30" s="8">
        <v>134176123</v>
      </c>
      <c r="X30" s="8">
        <v>241205963</v>
      </c>
      <c r="Y30" s="8">
        <v>-107029840</v>
      </c>
      <c r="Z30" s="2">
        <v>-44.372800186536018</v>
      </c>
      <c r="AA30" s="6">
        <v>515147240</v>
      </c>
    </row>
    <row r="31" spans="1:27" ht="13.5" x14ac:dyDescent="0.25">
      <c r="A31" s="25" t="s">
        <v>57</v>
      </c>
      <c r="B31" s="24" t="s">
        <v>32</v>
      </c>
      <c r="C31" s="6">
        <v>2415732067</v>
      </c>
      <c r="D31" s="6"/>
      <c r="E31" s="7">
        <v>2598726285</v>
      </c>
      <c r="F31" s="8">
        <v>2618155297</v>
      </c>
      <c r="G31" s="8">
        <v>50971029</v>
      </c>
      <c r="H31" s="8">
        <v>149508410</v>
      </c>
      <c r="I31" s="8">
        <v>186306989</v>
      </c>
      <c r="J31" s="8">
        <v>386786428</v>
      </c>
      <c r="K31" s="8">
        <v>175097689</v>
      </c>
      <c r="L31" s="8">
        <v>242839170</v>
      </c>
      <c r="M31" s="8">
        <v>240589891</v>
      </c>
      <c r="N31" s="8">
        <v>658526750</v>
      </c>
      <c r="O31" s="8"/>
      <c r="P31" s="8"/>
      <c r="Q31" s="8"/>
      <c r="R31" s="8"/>
      <c r="S31" s="8"/>
      <c r="T31" s="8"/>
      <c r="U31" s="8"/>
      <c r="V31" s="8"/>
      <c r="W31" s="8">
        <v>1045313178</v>
      </c>
      <c r="X31" s="8">
        <v>1232455618</v>
      </c>
      <c r="Y31" s="8">
        <v>-187142440</v>
      </c>
      <c r="Z31" s="2">
        <v>-15.184517581549132</v>
      </c>
      <c r="AA31" s="6">
        <v>2618155297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1300000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>
        <v>1300000</v>
      </c>
    </row>
    <row r="33" spans="1:27" ht="13.5" x14ac:dyDescent="0.25">
      <c r="A33" s="25" t="s">
        <v>58</v>
      </c>
      <c r="B33" s="24" t="s">
        <v>32</v>
      </c>
      <c r="C33" s="6">
        <v>737746197</v>
      </c>
      <c r="D33" s="6"/>
      <c r="E33" s="7">
        <v>656287006</v>
      </c>
      <c r="F33" s="8">
        <v>650986293</v>
      </c>
      <c r="G33" s="8">
        <v>7631423</v>
      </c>
      <c r="H33" s="8">
        <v>67757830</v>
      </c>
      <c r="I33" s="8">
        <v>70024986</v>
      </c>
      <c r="J33" s="8">
        <v>145414239</v>
      </c>
      <c r="K33" s="8">
        <v>32932457</v>
      </c>
      <c r="L33" s="8">
        <v>52010437</v>
      </c>
      <c r="M33" s="8">
        <v>56692691</v>
      </c>
      <c r="N33" s="8">
        <v>141635585</v>
      </c>
      <c r="O33" s="8"/>
      <c r="P33" s="8"/>
      <c r="Q33" s="8"/>
      <c r="R33" s="8"/>
      <c r="S33" s="8"/>
      <c r="T33" s="8"/>
      <c r="U33" s="8"/>
      <c r="V33" s="8"/>
      <c r="W33" s="8">
        <v>287049824</v>
      </c>
      <c r="X33" s="8">
        <v>312626217</v>
      </c>
      <c r="Y33" s="8">
        <v>-25576393</v>
      </c>
      <c r="Z33" s="2">
        <v>-8.1811414427856519</v>
      </c>
      <c r="AA33" s="6">
        <v>650986293</v>
      </c>
    </row>
    <row r="34" spans="1:27" ht="13.5" x14ac:dyDescent="0.25">
      <c r="A34" s="23" t="s">
        <v>59</v>
      </c>
      <c r="B34" s="29" t="s">
        <v>32</v>
      </c>
      <c r="C34" s="6">
        <v>482818</v>
      </c>
      <c r="D34" s="6"/>
      <c r="E34" s="7"/>
      <c r="F34" s="8"/>
      <c r="G34" s="8"/>
      <c r="H34" s="8"/>
      <c r="I34" s="8"/>
      <c r="J34" s="8"/>
      <c r="K34" s="8">
        <v>12517</v>
      </c>
      <c r="L34" s="8">
        <v>1443772</v>
      </c>
      <c r="M34" s="8">
        <v>1555323</v>
      </c>
      <c r="N34" s="8">
        <v>3011612</v>
      </c>
      <c r="O34" s="8"/>
      <c r="P34" s="8"/>
      <c r="Q34" s="8"/>
      <c r="R34" s="8"/>
      <c r="S34" s="8"/>
      <c r="T34" s="8"/>
      <c r="U34" s="8"/>
      <c r="V34" s="8"/>
      <c r="W34" s="8">
        <v>3011612</v>
      </c>
      <c r="X34" s="8"/>
      <c r="Y34" s="8">
        <v>3011612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8466762675</v>
      </c>
      <c r="D35" s="33">
        <f>SUM(D24:D34)</f>
        <v>0</v>
      </c>
      <c r="E35" s="34">
        <f t="shared" si="1"/>
        <v>8565408507</v>
      </c>
      <c r="F35" s="35">
        <f t="shared" si="1"/>
        <v>8574664371</v>
      </c>
      <c r="G35" s="35">
        <f t="shared" si="1"/>
        <v>363083973</v>
      </c>
      <c r="H35" s="35">
        <f t="shared" si="1"/>
        <v>593319327</v>
      </c>
      <c r="I35" s="35">
        <f t="shared" si="1"/>
        <v>621886573</v>
      </c>
      <c r="J35" s="35">
        <f t="shared" si="1"/>
        <v>1578289873</v>
      </c>
      <c r="K35" s="35">
        <f t="shared" si="1"/>
        <v>605102354</v>
      </c>
      <c r="L35" s="35">
        <f t="shared" si="1"/>
        <v>818785921</v>
      </c>
      <c r="M35" s="35">
        <f t="shared" si="1"/>
        <v>706695984</v>
      </c>
      <c r="N35" s="35">
        <f t="shared" si="1"/>
        <v>2130584259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3708874132</v>
      </c>
      <c r="X35" s="35">
        <f t="shared" si="1"/>
        <v>4204887200</v>
      </c>
      <c r="Y35" s="35">
        <f t="shared" si="1"/>
        <v>-496013068</v>
      </c>
      <c r="Z35" s="36">
        <f>+IF(X35&lt;&gt;0,+(Y35/X35)*100,0)</f>
        <v>-11.796108775521969</v>
      </c>
      <c r="AA35" s="33">
        <f>SUM(AA24:AA34)</f>
        <v>8574664371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131651479</v>
      </c>
      <c r="D37" s="46">
        <f>+D21-D35</f>
        <v>0</v>
      </c>
      <c r="E37" s="47">
        <f t="shared" si="2"/>
        <v>2166914138</v>
      </c>
      <c r="F37" s="48">
        <f t="shared" si="2"/>
        <v>2157658274</v>
      </c>
      <c r="G37" s="48">
        <f t="shared" si="2"/>
        <v>535231763</v>
      </c>
      <c r="H37" s="48">
        <f t="shared" si="2"/>
        <v>2029611</v>
      </c>
      <c r="I37" s="48">
        <f t="shared" si="2"/>
        <v>377618628</v>
      </c>
      <c r="J37" s="48">
        <f t="shared" si="2"/>
        <v>914880002</v>
      </c>
      <c r="K37" s="48">
        <f t="shared" si="2"/>
        <v>110220218</v>
      </c>
      <c r="L37" s="48">
        <f t="shared" si="2"/>
        <v>-14062951</v>
      </c>
      <c r="M37" s="48">
        <f t="shared" si="2"/>
        <v>171112038</v>
      </c>
      <c r="N37" s="48">
        <f t="shared" si="2"/>
        <v>267269305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1182149307</v>
      </c>
      <c r="X37" s="48">
        <f>IF(F21=F35,0,X21-X35)</f>
        <v>1186704772</v>
      </c>
      <c r="Y37" s="48">
        <f t="shared" si="2"/>
        <v>-4555465</v>
      </c>
      <c r="Z37" s="49">
        <f>+IF(X37&lt;&gt;0,+(Y37/X37)*100,0)</f>
        <v>-0.38387517329373305</v>
      </c>
      <c r="AA37" s="46">
        <f>+AA21-AA35</f>
        <v>2157658274</v>
      </c>
    </row>
    <row r="38" spans="1:27" ht="23.1" customHeight="1" x14ac:dyDescent="0.25">
      <c r="A38" s="50" t="s">
        <v>62</v>
      </c>
      <c r="B38" s="29" t="s">
        <v>32</v>
      </c>
      <c r="C38" s="6">
        <v>700173315</v>
      </c>
      <c r="D38" s="6"/>
      <c r="E38" s="7">
        <v>858633127</v>
      </c>
      <c r="F38" s="8">
        <v>786703523</v>
      </c>
      <c r="G38" s="8">
        <v>9481032</v>
      </c>
      <c r="H38" s="8">
        <v>11006770</v>
      </c>
      <c r="I38" s="8">
        <v>38826059</v>
      </c>
      <c r="J38" s="8">
        <v>59313861</v>
      </c>
      <c r="K38" s="8">
        <v>46314708</v>
      </c>
      <c r="L38" s="8">
        <v>80525055</v>
      </c>
      <c r="M38" s="8">
        <v>46814604</v>
      </c>
      <c r="N38" s="8">
        <v>173654367</v>
      </c>
      <c r="O38" s="8"/>
      <c r="P38" s="8"/>
      <c r="Q38" s="8"/>
      <c r="R38" s="8"/>
      <c r="S38" s="8"/>
      <c r="T38" s="8"/>
      <c r="U38" s="8"/>
      <c r="V38" s="8"/>
      <c r="W38" s="8">
        <v>232968228</v>
      </c>
      <c r="X38" s="8">
        <v>353132185</v>
      </c>
      <c r="Y38" s="8">
        <v>-120163957</v>
      </c>
      <c r="Z38" s="2">
        <v>-34.028038820647289</v>
      </c>
      <c r="AA38" s="6">
        <v>786703523</v>
      </c>
    </row>
    <row r="39" spans="1:27" ht="57" customHeight="1" x14ac:dyDescent="0.25">
      <c r="A39" s="50" t="s">
        <v>63</v>
      </c>
      <c r="B39" s="29" t="s">
        <v>32</v>
      </c>
      <c r="C39" s="28">
        <v>1187085808</v>
      </c>
      <c r="D39" s="28"/>
      <c r="E39" s="7">
        <v>207363053</v>
      </c>
      <c r="F39" s="26">
        <v>207363053</v>
      </c>
      <c r="G39" s="26">
        <v>117541</v>
      </c>
      <c r="H39" s="26">
        <v>95458233</v>
      </c>
      <c r="I39" s="26">
        <v>-1076034</v>
      </c>
      <c r="J39" s="26">
        <v>94499740</v>
      </c>
      <c r="K39" s="26">
        <v>5889588</v>
      </c>
      <c r="L39" s="26">
        <v>6173801</v>
      </c>
      <c r="M39" s="26">
        <v>12988884</v>
      </c>
      <c r="N39" s="26">
        <v>25052273</v>
      </c>
      <c r="O39" s="26"/>
      <c r="P39" s="26"/>
      <c r="Q39" s="26"/>
      <c r="R39" s="26"/>
      <c r="S39" s="26"/>
      <c r="T39" s="26"/>
      <c r="U39" s="26"/>
      <c r="V39" s="26"/>
      <c r="W39" s="26">
        <v>119552013</v>
      </c>
      <c r="X39" s="26">
        <v>99560955</v>
      </c>
      <c r="Y39" s="26">
        <v>19991058</v>
      </c>
      <c r="Z39" s="27">
        <v>20.079214788568471</v>
      </c>
      <c r="AA39" s="28">
        <v>207363053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2018910602</v>
      </c>
      <c r="D41" s="56">
        <f>SUM(D37:D40)</f>
        <v>0</v>
      </c>
      <c r="E41" s="57">
        <f t="shared" si="3"/>
        <v>3232910318</v>
      </c>
      <c r="F41" s="58">
        <f t="shared" si="3"/>
        <v>3151724850</v>
      </c>
      <c r="G41" s="58">
        <f t="shared" si="3"/>
        <v>544830336</v>
      </c>
      <c r="H41" s="58">
        <f t="shared" si="3"/>
        <v>108494614</v>
      </c>
      <c r="I41" s="58">
        <f t="shared" si="3"/>
        <v>415368653</v>
      </c>
      <c r="J41" s="58">
        <f t="shared" si="3"/>
        <v>1068693603</v>
      </c>
      <c r="K41" s="58">
        <f t="shared" si="3"/>
        <v>162424514</v>
      </c>
      <c r="L41" s="58">
        <f t="shared" si="3"/>
        <v>72635905</v>
      </c>
      <c r="M41" s="58">
        <f t="shared" si="3"/>
        <v>230915526</v>
      </c>
      <c r="N41" s="58">
        <f t="shared" si="3"/>
        <v>465975945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1534669548</v>
      </c>
      <c r="X41" s="58">
        <f t="shared" si="3"/>
        <v>1639397912</v>
      </c>
      <c r="Y41" s="58">
        <f t="shared" si="3"/>
        <v>-104728364</v>
      </c>
      <c r="Z41" s="59">
        <f>+IF(X41&lt;&gt;0,+(Y41/X41)*100,0)</f>
        <v>-6.3882211410307077</v>
      </c>
      <c r="AA41" s="56">
        <f>SUM(AA37:AA40)</f>
        <v>3151724850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2018910602</v>
      </c>
      <c r="D43" s="64">
        <f>+D41-D42</f>
        <v>0</v>
      </c>
      <c r="E43" s="65">
        <f t="shared" si="4"/>
        <v>3232910318</v>
      </c>
      <c r="F43" s="66">
        <f t="shared" si="4"/>
        <v>3151724850</v>
      </c>
      <c r="G43" s="66">
        <f t="shared" si="4"/>
        <v>544830336</v>
      </c>
      <c r="H43" s="66">
        <f t="shared" si="4"/>
        <v>108494614</v>
      </c>
      <c r="I43" s="66">
        <f t="shared" si="4"/>
        <v>415368653</v>
      </c>
      <c r="J43" s="66">
        <f t="shared" si="4"/>
        <v>1068693603</v>
      </c>
      <c r="K43" s="66">
        <f t="shared" si="4"/>
        <v>162424514</v>
      </c>
      <c r="L43" s="66">
        <f t="shared" si="4"/>
        <v>72635905</v>
      </c>
      <c r="M43" s="66">
        <f t="shared" si="4"/>
        <v>230915526</v>
      </c>
      <c r="N43" s="66">
        <f t="shared" si="4"/>
        <v>465975945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1534669548</v>
      </c>
      <c r="X43" s="66">
        <f t="shared" si="4"/>
        <v>1639397912</v>
      </c>
      <c r="Y43" s="66">
        <f t="shared" si="4"/>
        <v>-104728364</v>
      </c>
      <c r="Z43" s="67">
        <f>+IF(X43&lt;&gt;0,+(Y43/X43)*100,0)</f>
        <v>-6.3882211410307077</v>
      </c>
      <c r="AA43" s="64">
        <f>+AA41-AA42</f>
        <v>3151724850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2018910602</v>
      </c>
      <c r="D45" s="56">
        <f>SUM(D43:D44)</f>
        <v>0</v>
      </c>
      <c r="E45" s="57">
        <f t="shared" si="5"/>
        <v>3232910318</v>
      </c>
      <c r="F45" s="58">
        <f t="shared" si="5"/>
        <v>3151724850</v>
      </c>
      <c r="G45" s="58">
        <f t="shared" si="5"/>
        <v>544830336</v>
      </c>
      <c r="H45" s="58">
        <f t="shared" si="5"/>
        <v>108494614</v>
      </c>
      <c r="I45" s="58">
        <f t="shared" si="5"/>
        <v>415368653</v>
      </c>
      <c r="J45" s="58">
        <f t="shared" si="5"/>
        <v>1068693603</v>
      </c>
      <c r="K45" s="58">
        <f t="shared" si="5"/>
        <v>162424514</v>
      </c>
      <c r="L45" s="58">
        <f t="shared" si="5"/>
        <v>72635905</v>
      </c>
      <c r="M45" s="58">
        <f t="shared" si="5"/>
        <v>230915526</v>
      </c>
      <c r="N45" s="58">
        <f t="shared" si="5"/>
        <v>465975945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1534669548</v>
      </c>
      <c r="X45" s="58">
        <f t="shared" si="5"/>
        <v>1639397912</v>
      </c>
      <c r="Y45" s="58">
        <f t="shared" si="5"/>
        <v>-104728364</v>
      </c>
      <c r="Z45" s="59">
        <f>+IF(X45&lt;&gt;0,+(Y45/X45)*100,0)</f>
        <v>-6.3882211410307077</v>
      </c>
      <c r="AA45" s="56">
        <f>SUM(AA43:AA44)</f>
        <v>3151724850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2018910602</v>
      </c>
      <c r="D47" s="71">
        <f>SUM(D45:D46)</f>
        <v>0</v>
      </c>
      <c r="E47" s="72">
        <f t="shared" si="6"/>
        <v>3232910318</v>
      </c>
      <c r="F47" s="73">
        <f t="shared" si="6"/>
        <v>3151724850</v>
      </c>
      <c r="G47" s="73">
        <f t="shared" si="6"/>
        <v>544830336</v>
      </c>
      <c r="H47" s="74">
        <f t="shared" si="6"/>
        <v>108494614</v>
      </c>
      <c r="I47" s="74">
        <f t="shared" si="6"/>
        <v>415368653</v>
      </c>
      <c r="J47" s="74">
        <f t="shared" si="6"/>
        <v>1068693603</v>
      </c>
      <c r="K47" s="74">
        <f t="shared" si="6"/>
        <v>162424514</v>
      </c>
      <c r="L47" s="74">
        <f t="shared" si="6"/>
        <v>72635905</v>
      </c>
      <c r="M47" s="73">
        <f t="shared" si="6"/>
        <v>230915526</v>
      </c>
      <c r="N47" s="73">
        <f t="shared" si="6"/>
        <v>465975945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1534669548</v>
      </c>
      <c r="X47" s="74">
        <f t="shared" si="6"/>
        <v>1639397912</v>
      </c>
      <c r="Y47" s="74">
        <f t="shared" si="6"/>
        <v>-104728364</v>
      </c>
      <c r="Z47" s="75">
        <f>+IF(X47&lt;&gt;0,+(Y47/X47)*100,0)</f>
        <v>-6.3882211410307077</v>
      </c>
      <c r="AA47" s="76">
        <f>SUM(AA45:AA46)</f>
        <v>3151724850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420118869</v>
      </c>
      <c r="D8" s="6"/>
      <c r="E8" s="7">
        <v>447060205</v>
      </c>
      <c r="F8" s="8">
        <v>447060205</v>
      </c>
      <c r="G8" s="8">
        <v>45872957</v>
      </c>
      <c r="H8" s="8">
        <v>37294473</v>
      </c>
      <c r="I8" s="8">
        <v>38878968</v>
      </c>
      <c r="J8" s="8">
        <v>122046398</v>
      </c>
      <c r="K8" s="8">
        <v>36648617</v>
      </c>
      <c r="L8" s="8">
        <v>41207748</v>
      </c>
      <c r="M8" s="8">
        <v>36436232</v>
      </c>
      <c r="N8" s="8">
        <v>114292597</v>
      </c>
      <c r="O8" s="8"/>
      <c r="P8" s="8"/>
      <c r="Q8" s="8"/>
      <c r="R8" s="8"/>
      <c r="S8" s="8"/>
      <c r="T8" s="8"/>
      <c r="U8" s="8"/>
      <c r="V8" s="8"/>
      <c r="W8" s="8">
        <v>236338995</v>
      </c>
      <c r="X8" s="8">
        <v>229742913</v>
      </c>
      <c r="Y8" s="8">
        <v>6596082</v>
      </c>
      <c r="Z8" s="2">
        <v>2.8710709348409802</v>
      </c>
      <c r="AA8" s="6">
        <v>447060205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171971520</v>
      </c>
      <c r="D18" s="6"/>
      <c r="E18" s="7">
        <v>125198637</v>
      </c>
      <c r="F18" s="8">
        <v>125198637</v>
      </c>
      <c r="G18" s="8">
        <v>39082774</v>
      </c>
      <c r="H18" s="8"/>
      <c r="I18" s="8"/>
      <c r="J18" s="8">
        <v>39082774</v>
      </c>
      <c r="K18" s="8"/>
      <c r="L18" s="8">
        <v>1690079</v>
      </c>
      <c r="M18" s="8">
        <v>46402045</v>
      </c>
      <c r="N18" s="8">
        <v>48092124</v>
      </c>
      <c r="O18" s="8"/>
      <c r="P18" s="8"/>
      <c r="Q18" s="8"/>
      <c r="R18" s="8"/>
      <c r="S18" s="8"/>
      <c r="T18" s="8"/>
      <c r="U18" s="8"/>
      <c r="V18" s="8"/>
      <c r="W18" s="8">
        <v>87174898</v>
      </c>
      <c r="X18" s="8">
        <v>92583341</v>
      </c>
      <c r="Y18" s="8">
        <v>-5408443</v>
      </c>
      <c r="Z18" s="2">
        <v>-5.8417021265197162</v>
      </c>
      <c r="AA18" s="6">
        <v>125198637</v>
      </c>
    </row>
    <row r="19" spans="1:27" ht="13.5" x14ac:dyDescent="0.25">
      <c r="A19" s="23" t="s">
        <v>46</v>
      </c>
      <c r="B19" s="29" t="s">
        <v>32</v>
      </c>
      <c r="C19" s="6">
        <v>1581481</v>
      </c>
      <c r="D19" s="6"/>
      <c r="E19" s="7">
        <v>1133536</v>
      </c>
      <c r="F19" s="26">
        <v>1133536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309452</v>
      </c>
      <c r="Y19" s="26">
        <v>-309452</v>
      </c>
      <c r="Z19" s="27">
        <v>-100</v>
      </c>
      <c r="AA19" s="28">
        <v>1133536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593671870</v>
      </c>
      <c r="D21" s="33">
        <f t="shared" si="0"/>
        <v>0</v>
      </c>
      <c r="E21" s="34">
        <f t="shared" si="0"/>
        <v>573392378</v>
      </c>
      <c r="F21" s="35">
        <f t="shared" si="0"/>
        <v>573392378</v>
      </c>
      <c r="G21" s="35">
        <f t="shared" si="0"/>
        <v>84955731</v>
      </c>
      <c r="H21" s="35">
        <f t="shared" si="0"/>
        <v>37294473</v>
      </c>
      <c r="I21" s="35">
        <f t="shared" si="0"/>
        <v>38878968</v>
      </c>
      <c r="J21" s="35">
        <f t="shared" si="0"/>
        <v>161129172</v>
      </c>
      <c r="K21" s="35">
        <f t="shared" si="0"/>
        <v>36648617</v>
      </c>
      <c r="L21" s="35">
        <f t="shared" si="0"/>
        <v>42897827</v>
      </c>
      <c r="M21" s="35">
        <f t="shared" si="0"/>
        <v>82838277</v>
      </c>
      <c r="N21" s="35">
        <f t="shared" si="0"/>
        <v>162384721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323513893</v>
      </c>
      <c r="X21" s="35">
        <f t="shared" si="0"/>
        <v>322635706</v>
      </c>
      <c r="Y21" s="35">
        <f t="shared" si="0"/>
        <v>878187</v>
      </c>
      <c r="Z21" s="36">
        <f>+IF(X21&lt;&gt;0,+(Y21/X21)*100,0)</f>
        <v>0.27219151001222414</v>
      </c>
      <c r="AA21" s="33">
        <f>SUM(AA5:AA20)</f>
        <v>573392378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135395705</v>
      </c>
      <c r="D24" s="6"/>
      <c r="E24" s="7">
        <v>141637336</v>
      </c>
      <c r="F24" s="8">
        <v>141637336</v>
      </c>
      <c r="G24" s="8">
        <v>11151207</v>
      </c>
      <c r="H24" s="8">
        <v>17931549</v>
      </c>
      <c r="I24" s="8">
        <v>10780537</v>
      </c>
      <c r="J24" s="8">
        <v>39863293</v>
      </c>
      <c r="K24" s="8">
        <v>12298834</v>
      </c>
      <c r="L24" s="8">
        <v>16264957</v>
      </c>
      <c r="M24" s="8">
        <v>12995252</v>
      </c>
      <c r="N24" s="8">
        <v>41559043</v>
      </c>
      <c r="O24" s="8"/>
      <c r="P24" s="8"/>
      <c r="Q24" s="8"/>
      <c r="R24" s="8"/>
      <c r="S24" s="8"/>
      <c r="T24" s="8"/>
      <c r="U24" s="8"/>
      <c r="V24" s="8"/>
      <c r="W24" s="8">
        <v>81422336</v>
      </c>
      <c r="X24" s="8">
        <v>70380330</v>
      </c>
      <c r="Y24" s="8">
        <v>11042006</v>
      </c>
      <c r="Z24" s="2">
        <v>15.689051188023701</v>
      </c>
      <c r="AA24" s="6">
        <v>141637336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55903347</v>
      </c>
      <c r="D26" s="6"/>
      <c r="E26" s="7">
        <v>67059031</v>
      </c>
      <c r="F26" s="8">
        <v>67059031</v>
      </c>
      <c r="G26" s="8"/>
      <c r="H26" s="8">
        <v>11176505</v>
      </c>
      <c r="I26" s="8">
        <v>5588253</v>
      </c>
      <c r="J26" s="8">
        <v>16764758</v>
      </c>
      <c r="K26" s="8">
        <v>5588253</v>
      </c>
      <c r="L26" s="8">
        <v>5588253</v>
      </c>
      <c r="M26" s="8">
        <v>5588253</v>
      </c>
      <c r="N26" s="8">
        <v>16764759</v>
      </c>
      <c r="O26" s="8"/>
      <c r="P26" s="8"/>
      <c r="Q26" s="8"/>
      <c r="R26" s="8"/>
      <c r="S26" s="8"/>
      <c r="T26" s="8"/>
      <c r="U26" s="8"/>
      <c r="V26" s="8"/>
      <c r="W26" s="8">
        <v>33529517</v>
      </c>
      <c r="X26" s="8">
        <v>33529518</v>
      </c>
      <c r="Y26" s="8">
        <v>-1</v>
      </c>
      <c r="Z26" s="2"/>
      <c r="AA26" s="6">
        <v>67059031</v>
      </c>
    </row>
    <row r="27" spans="1:27" ht="13.5" x14ac:dyDescent="0.25">
      <c r="A27" s="25" t="s">
        <v>53</v>
      </c>
      <c r="B27" s="24" t="s">
        <v>32</v>
      </c>
      <c r="C27" s="6">
        <v>77897406</v>
      </c>
      <c r="D27" s="6"/>
      <c r="E27" s="7">
        <v>36043895</v>
      </c>
      <c r="F27" s="8">
        <v>36043895</v>
      </c>
      <c r="G27" s="8">
        <v>7985868</v>
      </c>
      <c r="H27" s="8">
        <v>12703790</v>
      </c>
      <c r="I27" s="8">
        <v>10061630</v>
      </c>
      <c r="J27" s="8">
        <v>30751288</v>
      </c>
      <c r="K27" s="8">
        <v>10296897</v>
      </c>
      <c r="L27" s="8">
        <v>9917859</v>
      </c>
      <c r="M27" s="8">
        <v>10345557</v>
      </c>
      <c r="N27" s="8">
        <v>30560313</v>
      </c>
      <c r="O27" s="8"/>
      <c r="P27" s="8"/>
      <c r="Q27" s="8"/>
      <c r="R27" s="8"/>
      <c r="S27" s="8"/>
      <c r="T27" s="8"/>
      <c r="U27" s="8"/>
      <c r="V27" s="8"/>
      <c r="W27" s="8">
        <v>61311601</v>
      </c>
      <c r="X27" s="8">
        <v>18467384</v>
      </c>
      <c r="Y27" s="8">
        <v>42844217</v>
      </c>
      <c r="Z27" s="2">
        <v>231.99938334525342</v>
      </c>
      <c r="AA27" s="6">
        <v>36043895</v>
      </c>
    </row>
    <row r="28" spans="1:27" ht="13.5" x14ac:dyDescent="0.25">
      <c r="A28" s="25" t="s">
        <v>54</v>
      </c>
      <c r="B28" s="24" t="s">
        <v>32</v>
      </c>
      <c r="C28" s="6">
        <v>1588408</v>
      </c>
      <c r="D28" s="6"/>
      <c r="E28" s="7">
        <v>7604932</v>
      </c>
      <c r="F28" s="8">
        <v>7604932</v>
      </c>
      <c r="G28" s="8">
        <v>261561</v>
      </c>
      <c r="H28" s="8">
        <v>261561</v>
      </c>
      <c r="I28" s="8">
        <v>253123</v>
      </c>
      <c r="J28" s="8">
        <v>776245</v>
      </c>
      <c r="K28" s="8">
        <v>250609</v>
      </c>
      <c r="L28" s="8">
        <v>242525</v>
      </c>
      <c r="M28" s="8">
        <v>250609</v>
      </c>
      <c r="N28" s="8">
        <v>743743</v>
      </c>
      <c r="O28" s="8"/>
      <c r="P28" s="8"/>
      <c r="Q28" s="8"/>
      <c r="R28" s="8"/>
      <c r="S28" s="8"/>
      <c r="T28" s="8"/>
      <c r="U28" s="8"/>
      <c r="V28" s="8"/>
      <c r="W28" s="8">
        <v>1519988</v>
      </c>
      <c r="X28" s="8">
        <v>3968256</v>
      </c>
      <c r="Y28" s="8">
        <v>-2448268</v>
      </c>
      <c r="Z28" s="2">
        <v>-61.696322011483126</v>
      </c>
      <c r="AA28" s="6">
        <v>7604932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6483496</v>
      </c>
      <c r="D30" s="6"/>
      <c r="E30" s="7">
        <v>9970679</v>
      </c>
      <c r="F30" s="8">
        <v>9970679</v>
      </c>
      <c r="G30" s="8">
        <v>55293</v>
      </c>
      <c r="H30" s="8">
        <v>62740</v>
      </c>
      <c r="I30" s="8">
        <v>132577</v>
      </c>
      <c r="J30" s="8">
        <v>250610</v>
      </c>
      <c r="K30" s="8">
        <v>1379898</v>
      </c>
      <c r="L30" s="8">
        <v>659325</v>
      </c>
      <c r="M30" s="8">
        <v>935272</v>
      </c>
      <c r="N30" s="8">
        <v>2974495</v>
      </c>
      <c r="O30" s="8"/>
      <c r="P30" s="8"/>
      <c r="Q30" s="8"/>
      <c r="R30" s="8"/>
      <c r="S30" s="8"/>
      <c r="T30" s="8"/>
      <c r="U30" s="8"/>
      <c r="V30" s="8"/>
      <c r="W30" s="8">
        <v>3225105</v>
      </c>
      <c r="X30" s="8">
        <v>4943477</v>
      </c>
      <c r="Y30" s="8">
        <v>-1718372</v>
      </c>
      <c r="Z30" s="2">
        <v>-34.760392331146683</v>
      </c>
      <c r="AA30" s="6">
        <v>9970679</v>
      </c>
    </row>
    <row r="31" spans="1:27" ht="13.5" x14ac:dyDescent="0.25">
      <c r="A31" s="25" t="s">
        <v>57</v>
      </c>
      <c r="B31" s="24" t="s">
        <v>32</v>
      </c>
      <c r="C31" s="6">
        <v>123746612</v>
      </c>
      <c r="D31" s="6"/>
      <c r="E31" s="7">
        <v>74774946</v>
      </c>
      <c r="F31" s="8">
        <v>74774946</v>
      </c>
      <c r="G31" s="8">
        <v>794122</v>
      </c>
      <c r="H31" s="8">
        <v>1854546</v>
      </c>
      <c r="I31" s="8">
        <v>4384865</v>
      </c>
      <c r="J31" s="8">
        <v>7033533</v>
      </c>
      <c r="K31" s="8">
        <v>6044848</v>
      </c>
      <c r="L31" s="8">
        <v>18046523</v>
      </c>
      <c r="M31" s="8">
        <v>10478927</v>
      </c>
      <c r="N31" s="8">
        <v>34570298</v>
      </c>
      <c r="O31" s="8"/>
      <c r="P31" s="8"/>
      <c r="Q31" s="8"/>
      <c r="R31" s="8"/>
      <c r="S31" s="8"/>
      <c r="T31" s="8"/>
      <c r="U31" s="8"/>
      <c r="V31" s="8"/>
      <c r="W31" s="8">
        <v>41603831</v>
      </c>
      <c r="X31" s="8">
        <v>36573120</v>
      </c>
      <c r="Y31" s="8">
        <v>5030711</v>
      </c>
      <c r="Z31" s="2">
        <v>13.755214211967695</v>
      </c>
      <c r="AA31" s="6">
        <v>74774946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9248816</v>
      </c>
      <c r="D33" s="6"/>
      <c r="E33" s="7">
        <v>14933934</v>
      </c>
      <c r="F33" s="8">
        <v>14933934</v>
      </c>
      <c r="G33" s="8">
        <v>154003</v>
      </c>
      <c r="H33" s="8">
        <v>915453</v>
      </c>
      <c r="I33" s="8">
        <v>1649462</v>
      </c>
      <c r="J33" s="8">
        <v>2718918</v>
      </c>
      <c r="K33" s="8">
        <v>852083</v>
      </c>
      <c r="L33" s="8">
        <v>1879252</v>
      </c>
      <c r="M33" s="8">
        <v>850204</v>
      </c>
      <c r="N33" s="8">
        <v>3581539</v>
      </c>
      <c r="O33" s="8"/>
      <c r="P33" s="8"/>
      <c r="Q33" s="8"/>
      <c r="R33" s="8"/>
      <c r="S33" s="8"/>
      <c r="T33" s="8"/>
      <c r="U33" s="8"/>
      <c r="V33" s="8"/>
      <c r="W33" s="8">
        <v>6300457</v>
      </c>
      <c r="X33" s="8">
        <v>7964467</v>
      </c>
      <c r="Y33" s="8">
        <v>-1664010</v>
      </c>
      <c r="Z33" s="2">
        <v>-20.892923531480513</v>
      </c>
      <c r="AA33" s="6">
        <v>14933934</v>
      </c>
    </row>
    <row r="34" spans="1:27" ht="13.5" x14ac:dyDescent="0.25">
      <c r="A34" s="23" t="s">
        <v>59</v>
      </c>
      <c r="B34" s="29" t="s">
        <v>32</v>
      </c>
      <c r="C34" s="6">
        <v>4739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410268529</v>
      </c>
      <c r="D35" s="33">
        <f>SUM(D24:D34)</f>
        <v>0</v>
      </c>
      <c r="E35" s="34">
        <f t="shared" si="1"/>
        <v>352024753</v>
      </c>
      <c r="F35" s="35">
        <f t="shared" si="1"/>
        <v>352024753</v>
      </c>
      <c r="G35" s="35">
        <f t="shared" si="1"/>
        <v>20402054</v>
      </c>
      <c r="H35" s="35">
        <f t="shared" si="1"/>
        <v>44906144</v>
      </c>
      <c r="I35" s="35">
        <f t="shared" si="1"/>
        <v>32850447</v>
      </c>
      <c r="J35" s="35">
        <f t="shared" si="1"/>
        <v>98158645</v>
      </c>
      <c r="K35" s="35">
        <f t="shared" si="1"/>
        <v>36711422</v>
      </c>
      <c r="L35" s="35">
        <f t="shared" si="1"/>
        <v>52598694</v>
      </c>
      <c r="M35" s="35">
        <f t="shared" si="1"/>
        <v>41444074</v>
      </c>
      <c r="N35" s="35">
        <f t="shared" si="1"/>
        <v>130754190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228912835</v>
      </c>
      <c r="X35" s="35">
        <f t="shared" si="1"/>
        <v>175826552</v>
      </c>
      <c r="Y35" s="35">
        <f t="shared" si="1"/>
        <v>53086283</v>
      </c>
      <c r="Z35" s="36">
        <f>+IF(X35&lt;&gt;0,+(Y35/X35)*100,0)</f>
        <v>30.192415420851791</v>
      </c>
      <c r="AA35" s="33">
        <f>SUM(AA24:AA34)</f>
        <v>352024753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183403341</v>
      </c>
      <c r="D37" s="46">
        <f>+D21-D35</f>
        <v>0</v>
      </c>
      <c r="E37" s="47">
        <f t="shared" si="2"/>
        <v>221367625</v>
      </c>
      <c r="F37" s="48">
        <f t="shared" si="2"/>
        <v>221367625</v>
      </c>
      <c r="G37" s="48">
        <f t="shared" si="2"/>
        <v>64553677</v>
      </c>
      <c r="H37" s="48">
        <f t="shared" si="2"/>
        <v>-7611671</v>
      </c>
      <c r="I37" s="48">
        <f t="shared" si="2"/>
        <v>6028521</v>
      </c>
      <c r="J37" s="48">
        <f t="shared" si="2"/>
        <v>62970527</v>
      </c>
      <c r="K37" s="48">
        <f t="shared" si="2"/>
        <v>-62805</v>
      </c>
      <c r="L37" s="48">
        <f t="shared" si="2"/>
        <v>-9700867</v>
      </c>
      <c r="M37" s="48">
        <f t="shared" si="2"/>
        <v>41394203</v>
      </c>
      <c r="N37" s="48">
        <f t="shared" si="2"/>
        <v>31630531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94601058</v>
      </c>
      <c r="X37" s="48">
        <f>IF(F21=F35,0,X21-X35)</f>
        <v>146809154</v>
      </c>
      <c r="Y37" s="48">
        <f t="shared" si="2"/>
        <v>-52208096</v>
      </c>
      <c r="Z37" s="49">
        <f>+IF(X37&lt;&gt;0,+(Y37/X37)*100,0)</f>
        <v>-35.561880562297908</v>
      </c>
      <c r="AA37" s="46">
        <f>+AA21-AA35</f>
        <v>221367625</v>
      </c>
    </row>
    <row r="38" spans="1:27" ht="23.1" customHeight="1" x14ac:dyDescent="0.25">
      <c r="A38" s="50" t="s">
        <v>62</v>
      </c>
      <c r="B38" s="29" t="s">
        <v>32</v>
      </c>
      <c r="C38" s="6">
        <v>60452535</v>
      </c>
      <c r="D38" s="6"/>
      <c r="E38" s="7">
        <v>50230000</v>
      </c>
      <c r="F38" s="8">
        <v>50230000</v>
      </c>
      <c r="G38" s="8"/>
      <c r="H38" s="8"/>
      <c r="I38" s="8"/>
      <c r="J38" s="8"/>
      <c r="K38" s="8">
        <v>511322</v>
      </c>
      <c r="L38" s="8">
        <v>259722</v>
      </c>
      <c r="M38" s="8">
        <v>2999544</v>
      </c>
      <c r="N38" s="8">
        <v>3770588</v>
      </c>
      <c r="O38" s="8"/>
      <c r="P38" s="8"/>
      <c r="Q38" s="8"/>
      <c r="R38" s="8"/>
      <c r="S38" s="8"/>
      <c r="T38" s="8"/>
      <c r="U38" s="8"/>
      <c r="V38" s="8"/>
      <c r="W38" s="8">
        <v>3770588</v>
      </c>
      <c r="X38" s="8">
        <v>21875885</v>
      </c>
      <c r="Y38" s="8">
        <v>-18105297</v>
      </c>
      <c r="Z38" s="2">
        <v>-82.763723616210271</v>
      </c>
      <c r="AA38" s="6">
        <v>50230000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243855876</v>
      </c>
      <c r="D41" s="56">
        <f>SUM(D37:D40)</f>
        <v>0</v>
      </c>
      <c r="E41" s="57">
        <f t="shared" si="3"/>
        <v>271597625</v>
      </c>
      <c r="F41" s="58">
        <f t="shared" si="3"/>
        <v>271597625</v>
      </c>
      <c r="G41" s="58">
        <f t="shared" si="3"/>
        <v>64553677</v>
      </c>
      <c r="H41" s="58">
        <f t="shared" si="3"/>
        <v>-7611671</v>
      </c>
      <c r="I41" s="58">
        <f t="shared" si="3"/>
        <v>6028521</v>
      </c>
      <c r="J41" s="58">
        <f t="shared" si="3"/>
        <v>62970527</v>
      </c>
      <c r="K41" s="58">
        <f t="shared" si="3"/>
        <v>448517</v>
      </c>
      <c r="L41" s="58">
        <f t="shared" si="3"/>
        <v>-9441145</v>
      </c>
      <c r="M41" s="58">
        <f t="shared" si="3"/>
        <v>44393747</v>
      </c>
      <c r="N41" s="58">
        <f t="shared" si="3"/>
        <v>35401119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98371646</v>
      </c>
      <c r="X41" s="58">
        <f t="shared" si="3"/>
        <v>168685039</v>
      </c>
      <c r="Y41" s="58">
        <f t="shared" si="3"/>
        <v>-70313393</v>
      </c>
      <c r="Z41" s="59">
        <f>+IF(X41&lt;&gt;0,+(Y41/X41)*100,0)</f>
        <v>-41.683241985674854</v>
      </c>
      <c r="AA41" s="56">
        <f>SUM(AA37:AA40)</f>
        <v>271597625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243855876</v>
      </c>
      <c r="D43" s="64">
        <f>+D41-D42</f>
        <v>0</v>
      </c>
      <c r="E43" s="65">
        <f t="shared" si="4"/>
        <v>271597625</v>
      </c>
      <c r="F43" s="66">
        <f t="shared" si="4"/>
        <v>271597625</v>
      </c>
      <c r="G43" s="66">
        <f t="shared" si="4"/>
        <v>64553677</v>
      </c>
      <c r="H43" s="66">
        <f t="shared" si="4"/>
        <v>-7611671</v>
      </c>
      <c r="I43" s="66">
        <f t="shared" si="4"/>
        <v>6028521</v>
      </c>
      <c r="J43" s="66">
        <f t="shared" si="4"/>
        <v>62970527</v>
      </c>
      <c r="K43" s="66">
        <f t="shared" si="4"/>
        <v>448517</v>
      </c>
      <c r="L43" s="66">
        <f t="shared" si="4"/>
        <v>-9441145</v>
      </c>
      <c r="M43" s="66">
        <f t="shared" si="4"/>
        <v>44393747</v>
      </c>
      <c r="N43" s="66">
        <f t="shared" si="4"/>
        <v>35401119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98371646</v>
      </c>
      <c r="X43" s="66">
        <f t="shared" si="4"/>
        <v>168685039</v>
      </c>
      <c r="Y43" s="66">
        <f t="shared" si="4"/>
        <v>-70313393</v>
      </c>
      <c r="Z43" s="67">
        <f>+IF(X43&lt;&gt;0,+(Y43/X43)*100,0)</f>
        <v>-41.683241985674854</v>
      </c>
      <c r="AA43" s="64">
        <f>+AA41-AA42</f>
        <v>271597625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243855876</v>
      </c>
      <c r="D45" s="56">
        <f>SUM(D43:D44)</f>
        <v>0</v>
      </c>
      <c r="E45" s="57">
        <f t="shared" si="5"/>
        <v>271597625</v>
      </c>
      <c r="F45" s="58">
        <f t="shared" si="5"/>
        <v>271597625</v>
      </c>
      <c r="G45" s="58">
        <f t="shared" si="5"/>
        <v>64553677</v>
      </c>
      <c r="H45" s="58">
        <f t="shared" si="5"/>
        <v>-7611671</v>
      </c>
      <c r="I45" s="58">
        <f t="shared" si="5"/>
        <v>6028521</v>
      </c>
      <c r="J45" s="58">
        <f t="shared" si="5"/>
        <v>62970527</v>
      </c>
      <c r="K45" s="58">
        <f t="shared" si="5"/>
        <v>448517</v>
      </c>
      <c r="L45" s="58">
        <f t="shared" si="5"/>
        <v>-9441145</v>
      </c>
      <c r="M45" s="58">
        <f t="shared" si="5"/>
        <v>44393747</v>
      </c>
      <c r="N45" s="58">
        <f t="shared" si="5"/>
        <v>35401119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98371646</v>
      </c>
      <c r="X45" s="58">
        <f t="shared" si="5"/>
        <v>168685039</v>
      </c>
      <c r="Y45" s="58">
        <f t="shared" si="5"/>
        <v>-70313393</v>
      </c>
      <c r="Z45" s="59">
        <f>+IF(X45&lt;&gt;0,+(Y45/X45)*100,0)</f>
        <v>-41.683241985674854</v>
      </c>
      <c r="AA45" s="56">
        <f>SUM(AA43:AA44)</f>
        <v>271597625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243855876</v>
      </c>
      <c r="D47" s="71">
        <f>SUM(D45:D46)</f>
        <v>0</v>
      </c>
      <c r="E47" s="72">
        <f t="shared" si="6"/>
        <v>271597625</v>
      </c>
      <c r="F47" s="73">
        <f t="shared" si="6"/>
        <v>271597625</v>
      </c>
      <c r="G47" s="73">
        <f t="shared" si="6"/>
        <v>64553677</v>
      </c>
      <c r="H47" s="74">
        <f t="shared" si="6"/>
        <v>-7611671</v>
      </c>
      <c r="I47" s="74">
        <f t="shared" si="6"/>
        <v>6028521</v>
      </c>
      <c r="J47" s="74">
        <f t="shared" si="6"/>
        <v>62970527</v>
      </c>
      <c r="K47" s="74">
        <f t="shared" si="6"/>
        <v>448517</v>
      </c>
      <c r="L47" s="74">
        <f t="shared" si="6"/>
        <v>-9441145</v>
      </c>
      <c r="M47" s="73">
        <f t="shared" si="6"/>
        <v>44393747</v>
      </c>
      <c r="N47" s="73">
        <f t="shared" si="6"/>
        <v>35401119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98371646</v>
      </c>
      <c r="X47" s="74">
        <f t="shared" si="6"/>
        <v>168685039</v>
      </c>
      <c r="Y47" s="74">
        <f t="shared" si="6"/>
        <v>-70313393</v>
      </c>
      <c r="Z47" s="75">
        <f>+IF(X47&lt;&gt;0,+(Y47/X47)*100,0)</f>
        <v>-41.683241985674854</v>
      </c>
      <c r="AA47" s="76">
        <f>SUM(AA45:AA46)</f>
        <v>271597625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698511069</v>
      </c>
      <c r="D8" s="6"/>
      <c r="E8" s="7">
        <v>739927500</v>
      </c>
      <c r="F8" s="8">
        <v>739927500</v>
      </c>
      <c r="G8" s="8"/>
      <c r="H8" s="8">
        <v>13571670</v>
      </c>
      <c r="I8" s="8">
        <v>75330090</v>
      </c>
      <c r="J8" s="8">
        <v>88901760</v>
      </c>
      <c r="K8" s="8">
        <v>66395401</v>
      </c>
      <c r="L8" s="8">
        <v>68692264</v>
      </c>
      <c r="M8" s="8">
        <v>64265577</v>
      </c>
      <c r="N8" s="8">
        <v>199353242</v>
      </c>
      <c r="O8" s="8"/>
      <c r="P8" s="8"/>
      <c r="Q8" s="8"/>
      <c r="R8" s="8"/>
      <c r="S8" s="8"/>
      <c r="T8" s="8"/>
      <c r="U8" s="8"/>
      <c r="V8" s="8"/>
      <c r="W8" s="8">
        <v>288255002</v>
      </c>
      <c r="X8" s="8">
        <v>369963750</v>
      </c>
      <c r="Y8" s="8">
        <v>-81708748</v>
      </c>
      <c r="Z8" s="2">
        <v>-22.085609198198473</v>
      </c>
      <c r="AA8" s="6">
        <v>739927500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64297152</v>
      </c>
      <c r="D13" s="6"/>
      <c r="E13" s="7">
        <v>60000000</v>
      </c>
      <c r="F13" s="8">
        <v>60000000</v>
      </c>
      <c r="G13" s="8"/>
      <c r="H13" s="8">
        <v>4386387</v>
      </c>
      <c r="I13" s="8">
        <v>4501625</v>
      </c>
      <c r="J13" s="8">
        <v>8888012</v>
      </c>
      <c r="K13" s="8">
        <v>4671526</v>
      </c>
      <c r="L13" s="8">
        <v>4872245</v>
      </c>
      <c r="M13" s="8">
        <v>5084694</v>
      </c>
      <c r="N13" s="8">
        <v>14628465</v>
      </c>
      <c r="O13" s="8"/>
      <c r="P13" s="8"/>
      <c r="Q13" s="8"/>
      <c r="R13" s="8"/>
      <c r="S13" s="8"/>
      <c r="T13" s="8"/>
      <c r="U13" s="8"/>
      <c r="V13" s="8"/>
      <c r="W13" s="8">
        <v>23516477</v>
      </c>
      <c r="X13" s="8">
        <v>30000000</v>
      </c>
      <c r="Y13" s="8">
        <v>-6483523</v>
      </c>
      <c r="Z13" s="2">
        <v>-21.611743333333333</v>
      </c>
      <c r="AA13" s="6">
        <v>60000000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250742260</v>
      </c>
      <c r="D18" s="6"/>
      <c r="E18" s="7">
        <v>342346110</v>
      </c>
      <c r="F18" s="8">
        <v>342346110</v>
      </c>
      <c r="G18" s="8"/>
      <c r="H18" s="8"/>
      <c r="I18" s="8">
        <v>79079494</v>
      </c>
      <c r="J18" s="8">
        <v>79079494</v>
      </c>
      <c r="K18" s="8"/>
      <c r="L18" s="8"/>
      <c r="M18" s="8">
        <v>911758</v>
      </c>
      <c r="N18" s="8">
        <v>911758</v>
      </c>
      <c r="O18" s="8"/>
      <c r="P18" s="8"/>
      <c r="Q18" s="8"/>
      <c r="R18" s="8"/>
      <c r="S18" s="8"/>
      <c r="T18" s="8"/>
      <c r="U18" s="8"/>
      <c r="V18" s="8"/>
      <c r="W18" s="8">
        <v>79991252</v>
      </c>
      <c r="X18" s="8">
        <v>171173058</v>
      </c>
      <c r="Y18" s="8">
        <v>-91181806</v>
      </c>
      <c r="Z18" s="2">
        <v>-53.268783689077978</v>
      </c>
      <c r="AA18" s="6">
        <v>342346110</v>
      </c>
    </row>
    <row r="19" spans="1:27" ht="13.5" x14ac:dyDescent="0.25">
      <c r="A19" s="23" t="s">
        <v>46</v>
      </c>
      <c r="B19" s="29" t="s">
        <v>32</v>
      </c>
      <c r="C19" s="6">
        <v>4295838</v>
      </c>
      <c r="D19" s="6"/>
      <c r="E19" s="7">
        <v>4620000</v>
      </c>
      <c r="F19" s="26">
        <v>4620000</v>
      </c>
      <c r="G19" s="26"/>
      <c r="H19" s="26">
        <v>500325</v>
      </c>
      <c r="I19" s="26">
        <v>476695</v>
      </c>
      <c r="J19" s="26">
        <v>977020</v>
      </c>
      <c r="K19" s="26">
        <v>584336</v>
      </c>
      <c r="L19" s="26">
        <v>436689</v>
      </c>
      <c r="M19" s="26">
        <v>490464</v>
      </c>
      <c r="N19" s="26">
        <v>1511489</v>
      </c>
      <c r="O19" s="26"/>
      <c r="P19" s="26"/>
      <c r="Q19" s="26"/>
      <c r="R19" s="26"/>
      <c r="S19" s="26"/>
      <c r="T19" s="26"/>
      <c r="U19" s="26"/>
      <c r="V19" s="26"/>
      <c r="W19" s="26">
        <v>2488509</v>
      </c>
      <c r="X19" s="26">
        <v>2310000</v>
      </c>
      <c r="Y19" s="26">
        <v>178509</v>
      </c>
      <c r="Z19" s="27">
        <v>7.7276623376623377</v>
      </c>
      <c r="AA19" s="28">
        <v>4620000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1017846319</v>
      </c>
      <c r="D21" s="33">
        <f t="shared" si="0"/>
        <v>0</v>
      </c>
      <c r="E21" s="34">
        <f t="shared" si="0"/>
        <v>1146893610</v>
      </c>
      <c r="F21" s="35">
        <f t="shared" si="0"/>
        <v>1146893610</v>
      </c>
      <c r="G21" s="35">
        <f t="shared" si="0"/>
        <v>0</v>
      </c>
      <c r="H21" s="35">
        <f t="shared" si="0"/>
        <v>18458382</v>
      </c>
      <c r="I21" s="35">
        <f t="shared" si="0"/>
        <v>159387904</v>
      </c>
      <c r="J21" s="35">
        <f t="shared" si="0"/>
        <v>177846286</v>
      </c>
      <c r="K21" s="35">
        <f t="shared" si="0"/>
        <v>71651263</v>
      </c>
      <c r="L21" s="35">
        <f t="shared" si="0"/>
        <v>74001198</v>
      </c>
      <c r="M21" s="35">
        <f t="shared" si="0"/>
        <v>70752493</v>
      </c>
      <c r="N21" s="35">
        <f t="shared" si="0"/>
        <v>216404954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394251240</v>
      </c>
      <c r="X21" s="35">
        <f t="shared" si="0"/>
        <v>573446808</v>
      </c>
      <c r="Y21" s="35">
        <f t="shared" si="0"/>
        <v>-179195568</v>
      </c>
      <c r="Z21" s="36">
        <f>+IF(X21&lt;&gt;0,+(Y21/X21)*100,0)</f>
        <v>-31.248856127559087</v>
      </c>
      <c r="AA21" s="33">
        <f>SUM(AA5:AA20)</f>
        <v>1146893610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217957452</v>
      </c>
      <c r="D24" s="6"/>
      <c r="E24" s="7">
        <v>258712640</v>
      </c>
      <c r="F24" s="8">
        <v>258712640</v>
      </c>
      <c r="G24" s="8"/>
      <c r="H24" s="8">
        <v>12685114</v>
      </c>
      <c r="I24" s="8">
        <v>16823985</v>
      </c>
      <c r="J24" s="8">
        <v>29509099</v>
      </c>
      <c r="K24" s="8">
        <v>19882922</v>
      </c>
      <c r="L24" s="8">
        <v>24534852</v>
      </c>
      <c r="M24" s="8">
        <v>19775863</v>
      </c>
      <c r="N24" s="8">
        <v>64193637</v>
      </c>
      <c r="O24" s="8"/>
      <c r="P24" s="8"/>
      <c r="Q24" s="8"/>
      <c r="R24" s="8"/>
      <c r="S24" s="8"/>
      <c r="T24" s="8"/>
      <c r="U24" s="8"/>
      <c r="V24" s="8"/>
      <c r="W24" s="8">
        <v>93702736</v>
      </c>
      <c r="X24" s="8">
        <v>129356328</v>
      </c>
      <c r="Y24" s="8">
        <v>-35653592</v>
      </c>
      <c r="Z24" s="2">
        <v>-27.562309901066456</v>
      </c>
      <c r="AA24" s="6">
        <v>258712640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214964741</v>
      </c>
      <c r="D26" s="6"/>
      <c r="E26" s="7">
        <v>110989130</v>
      </c>
      <c r="F26" s="8">
        <v>110989130</v>
      </c>
      <c r="G26" s="8"/>
      <c r="H26" s="8">
        <v>1838012</v>
      </c>
      <c r="I26" s="8">
        <v>3037488</v>
      </c>
      <c r="J26" s="8">
        <v>4875500</v>
      </c>
      <c r="K26" s="8">
        <v>2080168</v>
      </c>
      <c r="L26" s="8">
        <v>2930018</v>
      </c>
      <c r="M26" s="8">
        <v>6982549</v>
      </c>
      <c r="N26" s="8">
        <v>11992735</v>
      </c>
      <c r="O26" s="8"/>
      <c r="P26" s="8"/>
      <c r="Q26" s="8"/>
      <c r="R26" s="8"/>
      <c r="S26" s="8"/>
      <c r="T26" s="8"/>
      <c r="U26" s="8"/>
      <c r="V26" s="8"/>
      <c r="W26" s="8">
        <v>16868235</v>
      </c>
      <c r="X26" s="8">
        <v>55494564</v>
      </c>
      <c r="Y26" s="8">
        <v>-38626329</v>
      </c>
      <c r="Z26" s="2">
        <v>-69.603806599868051</v>
      </c>
      <c r="AA26" s="6">
        <v>110989130</v>
      </c>
    </row>
    <row r="27" spans="1:27" ht="13.5" x14ac:dyDescent="0.25">
      <c r="A27" s="25" t="s">
        <v>53</v>
      </c>
      <c r="B27" s="24" t="s">
        <v>32</v>
      </c>
      <c r="C27" s="6">
        <v>136545922</v>
      </c>
      <c r="D27" s="6"/>
      <c r="E27" s="7">
        <v>44959040</v>
      </c>
      <c r="F27" s="8">
        <v>44959040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22479522</v>
      </c>
      <c r="Y27" s="8">
        <v>-22479522</v>
      </c>
      <c r="Z27" s="2">
        <v>-100</v>
      </c>
      <c r="AA27" s="6">
        <v>44959040</v>
      </c>
    </row>
    <row r="28" spans="1:27" ht="13.5" x14ac:dyDescent="0.25">
      <c r="A28" s="25" t="s">
        <v>54</v>
      </c>
      <c r="B28" s="24" t="s">
        <v>32</v>
      </c>
      <c r="C28" s="6">
        <v>18049284</v>
      </c>
      <c r="D28" s="6"/>
      <c r="E28" s="7">
        <v>20025870</v>
      </c>
      <c r="F28" s="8">
        <v>20025870</v>
      </c>
      <c r="G28" s="8"/>
      <c r="H28" s="8">
        <v>-2109069</v>
      </c>
      <c r="I28" s="8">
        <v>1431578</v>
      </c>
      <c r="J28" s="8">
        <v>-677491</v>
      </c>
      <c r="K28" s="8"/>
      <c r="L28" s="8">
        <v>4307904</v>
      </c>
      <c r="M28" s="8"/>
      <c r="N28" s="8">
        <v>4307904</v>
      </c>
      <c r="O28" s="8"/>
      <c r="P28" s="8"/>
      <c r="Q28" s="8"/>
      <c r="R28" s="8"/>
      <c r="S28" s="8"/>
      <c r="T28" s="8"/>
      <c r="U28" s="8"/>
      <c r="V28" s="8"/>
      <c r="W28" s="8">
        <v>3630413</v>
      </c>
      <c r="X28" s="8">
        <v>10012938</v>
      </c>
      <c r="Y28" s="8">
        <v>-6382525</v>
      </c>
      <c r="Z28" s="2">
        <v>-63.742779591764176</v>
      </c>
      <c r="AA28" s="6">
        <v>20025870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17866665</v>
      </c>
      <c r="D30" s="6"/>
      <c r="E30" s="7">
        <v>24560940</v>
      </c>
      <c r="F30" s="8">
        <v>24560940</v>
      </c>
      <c r="G30" s="8"/>
      <c r="H30" s="8">
        <v>430321</v>
      </c>
      <c r="I30" s="8">
        <v>663739</v>
      </c>
      <c r="J30" s="8">
        <v>1094060</v>
      </c>
      <c r="K30" s="8">
        <v>467559</v>
      </c>
      <c r="L30" s="8">
        <v>361336</v>
      </c>
      <c r="M30" s="8">
        <v>482188</v>
      </c>
      <c r="N30" s="8">
        <v>1311083</v>
      </c>
      <c r="O30" s="8"/>
      <c r="P30" s="8"/>
      <c r="Q30" s="8"/>
      <c r="R30" s="8"/>
      <c r="S30" s="8"/>
      <c r="T30" s="8"/>
      <c r="U30" s="8"/>
      <c r="V30" s="8"/>
      <c r="W30" s="8">
        <v>2405143</v>
      </c>
      <c r="X30" s="8">
        <v>12280476</v>
      </c>
      <c r="Y30" s="8">
        <v>-9875333</v>
      </c>
      <c r="Z30" s="2">
        <v>-80.41490411283732</v>
      </c>
      <c r="AA30" s="6">
        <v>24560940</v>
      </c>
    </row>
    <row r="31" spans="1:27" ht="13.5" x14ac:dyDescent="0.25">
      <c r="A31" s="25" t="s">
        <v>57</v>
      </c>
      <c r="B31" s="24" t="s">
        <v>32</v>
      </c>
      <c r="C31" s="6">
        <v>142480367</v>
      </c>
      <c r="D31" s="6"/>
      <c r="E31" s="7">
        <v>258541270</v>
      </c>
      <c r="F31" s="8">
        <v>258541270</v>
      </c>
      <c r="G31" s="8"/>
      <c r="H31" s="8">
        <v>7673964</v>
      </c>
      <c r="I31" s="8">
        <v>9602713</v>
      </c>
      <c r="J31" s="8">
        <v>17276677</v>
      </c>
      <c r="K31" s="8">
        <v>8729888</v>
      </c>
      <c r="L31" s="8">
        <v>18667003</v>
      </c>
      <c r="M31" s="8">
        <v>17322367</v>
      </c>
      <c r="N31" s="8">
        <v>44719258</v>
      </c>
      <c r="O31" s="8"/>
      <c r="P31" s="8"/>
      <c r="Q31" s="8"/>
      <c r="R31" s="8"/>
      <c r="S31" s="8"/>
      <c r="T31" s="8"/>
      <c r="U31" s="8"/>
      <c r="V31" s="8"/>
      <c r="W31" s="8">
        <v>61995935</v>
      </c>
      <c r="X31" s="8">
        <v>129270714</v>
      </c>
      <c r="Y31" s="8">
        <v>-67274779</v>
      </c>
      <c r="Z31" s="2">
        <v>-52.041778774425275</v>
      </c>
      <c r="AA31" s="6">
        <v>258541270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8580770</v>
      </c>
      <c r="D33" s="6"/>
      <c r="E33" s="7">
        <v>14096500</v>
      </c>
      <c r="F33" s="8">
        <v>14096500</v>
      </c>
      <c r="G33" s="8"/>
      <c r="H33" s="8">
        <v>318245</v>
      </c>
      <c r="I33" s="8">
        <v>701191</v>
      </c>
      <c r="J33" s="8">
        <v>1019436</v>
      </c>
      <c r="K33" s="8">
        <v>864349</v>
      </c>
      <c r="L33" s="8">
        <v>1094709</v>
      </c>
      <c r="M33" s="8">
        <v>550578</v>
      </c>
      <c r="N33" s="8">
        <v>2509636</v>
      </c>
      <c r="O33" s="8"/>
      <c r="P33" s="8"/>
      <c r="Q33" s="8"/>
      <c r="R33" s="8"/>
      <c r="S33" s="8"/>
      <c r="T33" s="8"/>
      <c r="U33" s="8"/>
      <c r="V33" s="8"/>
      <c r="W33" s="8">
        <v>3529072</v>
      </c>
      <c r="X33" s="8">
        <v>7048296</v>
      </c>
      <c r="Y33" s="8">
        <v>-3519224</v>
      </c>
      <c r="Z33" s="2">
        <v>-49.930139142850983</v>
      </c>
      <c r="AA33" s="6">
        <v>14096500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756445201</v>
      </c>
      <c r="D35" s="33">
        <f>SUM(D24:D34)</f>
        <v>0</v>
      </c>
      <c r="E35" s="34">
        <f t="shared" si="1"/>
        <v>731885390</v>
      </c>
      <c r="F35" s="35">
        <f t="shared" si="1"/>
        <v>731885390</v>
      </c>
      <c r="G35" s="35">
        <f t="shared" si="1"/>
        <v>0</v>
      </c>
      <c r="H35" s="35">
        <f t="shared" si="1"/>
        <v>20836587</v>
      </c>
      <c r="I35" s="35">
        <f t="shared" si="1"/>
        <v>32260694</v>
      </c>
      <c r="J35" s="35">
        <f t="shared" si="1"/>
        <v>53097281</v>
      </c>
      <c r="K35" s="35">
        <f t="shared" si="1"/>
        <v>32024886</v>
      </c>
      <c r="L35" s="35">
        <f t="shared" si="1"/>
        <v>51895822</v>
      </c>
      <c r="M35" s="35">
        <f t="shared" si="1"/>
        <v>45113545</v>
      </c>
      <c r="N35" s="35">
        <f t="shared" si="1"/>
        <v>129034253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182131534</v>
      </c>
      <c r="X35" s="35">
        <f t="shared" si="1"/>
        <v>365942838</v>
      </c>
      <c r="Y35" s="35">
        <f t="shared" si="1"/>
        <v>-183811304</v>
      </c>
      <c r="Z35" s="36">
        <f>+IF(X35&lt;&gt;0,+(Y35/X35)*100,0)</f>
        <v>-50.229512621312736</v>
      </c>
      <c r="AA35" s="33">
        <f>SUM(AA24:AA34)</f>
        <v>731885390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261401118</v>
      </c>
      <c r="D37" s="46">
        <f>+D21-D35</f>
        <v>0</v>
      </c>
      <c r="E37" s="47">
        <f t="shared" si="2"/>
        <v>415008220</v>
      </c>
      <c r="F37" s="48">
        <f t="shared" si="2"/>
        <v>415008220</v>
      </c>
      <c r="G37" s="48">
        <f t="shared" si="2"/>
        <v>0</v>
      </c>
      <c r="H37" s="48">
        <f t="shared" si="2"/>
        <v>-2378205</v>
      </c>
      <c r="I37" s="48">
        <f t="shared" si="2"/>
        <v>127127210</v>
      </c>
      <c r="J37" s="48">
        <f t="shared" si="2"/>
        <v>124749005</v>
      </c>
      <c r="K37" s="48">
        <f t="shared" si="2"/>
        <v>39626377</v>
      </c>
      <c r="L37" s="48">
        <f t="shared" si="2"/>
        <v>22105376</v>
      </c>
      <c r="M37" s="48">
        <f t="shared" si="2"/>
        <v>25638948</v>
      </c>
      <c r="N37" s="48">
        <f t="shared" si="2"/>
        <v>87370701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212119706</v>
      </c>
      <c r="X37" s="48">
        <f>IF(F21=F35,0,X21-X35)</f>
        <v>207503970</v>
      </c>
      <c r="Y37" s="48">
        <f t="shared" si="2"/>
        <v>4615736</v>
      </c>
      <c r="Z37" s="49">
        <f>+IF(X37&lt;&gt;0,+(Y37/X37)*100,0)</f>
        <v>2.2244085257742299</v>
      </c>
      <c r="AA37" s="46">
        <f>+AA21-AA35</f>
        <v>415008220</v>
      </c>
    </row>
    <row r="38" spans="1:27" ht="23.1" customHeight="1" x14ac:dyDescent="0.25">
      <c r="A38" s="50" t="s">
        <v>62</v>
      </c>
      <c r="B38" s="29" t="s">
        <v>32</v>
      </c>
      <c r="C38" s="6">
        <v>88748280</v>
      </c>
      <c r="D38" s="6"/>
      <c r="E38" s="7">
        <v>42350000</v>
      </c>
      <c r="F38" s="8">
        <v>42350000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21175002</v>
      </c>
      <c r="Y38" s="8">
        <v>-21175002</v>
      </c>
      <c r="Z38" s="2">
        <v>-100</v>
      </c>
      <c r="AA38" s="6">
        <v>42350000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350149398</v>
      </c>
      <c r="D41" s="56">
        <f>SUM(D37:D40)</f>
        <v>0</v>
      </c>
      <c r="E41" s="57">
        <f t="shared" si="3"/>
        <v>457358220</v>
      </c>
      <c r="F41" s="58">
        <f t="shared" si="3"/>
        <v>457358220</v>
      </c>
      <c r="G41" s="58">
        <f t="shared" si="3"/>
        <v>0</v>
      </c>
      <c r="H41" s="58">
        <f t="shared" si="3"/>
        <v>-2378205</v>
      </c>
      <c r="I41" s="58">
        <f t="shared" si="3"/>
        <v>127127210</v>
      </c>
      <c r="J41" s="58">
        <f t="shared" si="3"/>
        <v>124749005</v>
      </c>
      <c r="K41" s="58">
        <f t="shared" si="3"/>
        <v>39626377</v>
      </c>
      <c r="L41" s="58">
        <f t="shared" si="3"/>
        <v>22105376</v>
      </c>
      <c r="M41" s="58">
        <f t="shared" si="3"/>
        <v>25638948</v>
      </c>
      <c r="N41" s="58">
        <f t="shared" si="3"/>
        <v>87370701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212119706</v>
      </c>
      <c r="X41" s="58">
        <f t="shared" si="3"/>
        <v>228678972</v>
      </c>
      <c r="Y41" s="58">
        <f t="shared" si="3"/>
        <v>-16559266</v>
      </c>
      <c r="Z41" s="59">
        <f>+IF(X41&lt;&gt;0,+(Y41/X41)*100,0)</f>
        <v>-7.2412718384968073</v>
      </c>
      <c r="AA41" s="56">
        <f>SUM(AA37:AA40)</f>
        <v>457358220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350149398</v>
      </c>
      <c r="D43" s="64">
        <f>+D41-D42</f>
        <v>0</v>
      </c>
      <c r="E43" s="65">
        <f t="shared" si="4"/>
        <v>457358220</v>
      </c>
      <c r="F43" s="66">
        <f t="shared" si="4"/>
        <v>457358220</v>
      </c>
      <c r="G43" s="66">
        <f t="shared" si="4"/>
        <v>0</v>
      </c>
      <c r="H43" s="66">
        <f t="shared" si="4"/>
        <v>-2378205</v>
      </c>
      <c r="I43" s="66">
        <f t="shared" si="4"/>
        <v>127127210</v>
      </c>
      <c r="J43" s="66">
        <f t="shared" si="4"/>
        <v>124749005</v>
      </c>
      <c r="K43" s="66">
        <f t="shared" si="4"/>
        <v>39626377</v>
      </c>
      <c r="L43" s="66">
        <f t="shared" si="4"/>
        <v>22105376</v>
      </c>
      <c r="M43" s="66">
        <f t="shared" si="4"/>
        <v>25638948</v>
      </c>
      <c r="N43" s="66">
        <f t="shared" si="4"/>
        <v>87370701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212119706</v>
      </c>
      <c r="X43" s="66">
        <f t="shared" si="4"/>
        <v>228678972</v>
      </c>
      <c r="Y43" s="66">
        <f t="shared" si="4"/>
        <v>-16559266</v>
      </c>
      <c r="Z43" s="67">
        <f>+IF(X43&lt;&gt;0,+(Y43/X43)*100,0)</f>
        <v>-7.2412718384968073</v>
      </c>
      <c r="AA43" s="64">
        <f>+AA41-AA42</f>
        <v>457358220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350149398</v>
      </c>
      <c r="D45" s="56">
        <f>SUM(D43:D44)</f>
        <v>0</v>
      </c>
      <c r="E45" s="57">
        <f t="shared" si="5"/>
        <v>457358220</v>
      </c>
      <c r="F45" s="58">
        <f t="shared" si="5"/>
        <v>457358220</v>
      </c>
      <c r="G45" s="58">
        <f t="shared" si="5"/>
        <v>0</v>
      </c>
      <c r="H45" s="58">
        <f t="shared" si="5"/>
        <v>-2378205</v>
      </c>
      <c r="I45" s="58">
        <f t="shared" si="5"/>
        <v>127127210</v>
      </c>
      <c r="J45" s="58">
        <f t="shared" si="5"/>
        <v>124749005</v>
      </c>
      <c r="K45" s="58">
        <f t="shared" si="5"/>
        <v>39626377</v>
      </c>
      <c r="L45" s="58">
        <f t="shared" si="5"/>
        <v>22105376</v>
      </c>
      <c r="M45" s="58">
        <f t="shared" si="5"/>
        <v>25638948</v>
      </c>
      <c r="N45" s="58">
        <f t="shared" si="5"/>
        <v>87370701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212119706</v>
      </c>
      <c r="X45" s="58">
        <f t="shared" si="5"/>
        <v>228678972</v>
      </c>
      <c r="Y45" s="58">
        <f t="shared" si="5"/>
        <v>-16559266</v>
      </c>
      <c r="Z45" s="59">
        <f>+IF(X45&lt;&gt;0,+(Y45/X45)*100,0)</f>
        <v>-7.2412718384968073</v>
      </c>
      <c r="AA45" s="56">
        <f>SUM(AA43:AA44)</f>
        <v>457358220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350149398</v>
      </c>
      <c r="D47" s="71">
        <f>SUM(D45:D46)</f>
        <v>0</v>
      </c>
      <c r="E47" s="72">
        <f t="shared" si="6"/>
        <v>457358220</v>
      </c>
      <c r="F47" s="73">
        <f t="shared" si="6"/>
        <v>457358220</v>
      </c>
      <c r="G47" s="73">
        <f t="shared" si="6"/>
        <v>0</v>
      </c>
      <c r="H47" s="74">
        <f t="shared" si="6"/>
        <v>-2378205</v>
      </c>
      <c r="I47" s="74">
        <f t="shared" si="6"/>
        <v>127127210</v>
      </c>
      <c r="J47" s="74">
        <f t="shared" si="6"/>
        <v>124749005</v>
      </c>
      <c r="K47" s="74">
        <f t="shared" si="6"/>
        <v>39626377</v>
      </c>
      <c r="L47" s="74">
        <f t="shared" si="6"/>
        <v>22105376</v>
      </c>
      <c r="M47" s="73">
        <f t="shared" si="6"/>
        <v>25638948</v>
      </c>
      <c r="N47" s="73">
        <f t="shared" si="6"/>
        <v>87370701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212119706</v>
      </c>
      <c r="X47" s="74">
        <f t="shared" si="6"/>
        <v>228678972</v>
      </c>
      <c r="Y47" s="74">
        <f t="shared" si="6"/>
        <v>-16559266</v>
      </c>
      <c r="Z47" s="75">
        <f>+IF(X47&lt;&gt;0,+(Y47/X47)*100,0)</f>
        <v>-7.2412718384968073</v>
      </c>
      <c r="AA47" s="76">
        <f>SUM(AA45:AA46)</f>
        <v>457358220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345566450</v>
      </c>
      <c r="D8" s="6"/>
      <c r="E8" s="7">
        <v>415795040</v>
      </c>
      <c r="F8" s="8">
        <v>415795040</v>
      </c>
      <c r="G8" s="8">
        <v>33476304</v>
      </c>
      <c r="H8" s="8">
        <v>33347170</v>
      </c>
      <c r="I8" s="8">
        <v>33090840</v>
      </c>
      <c r="J8" s="8">
        <v>99914314</v>
      </c>
      <c r="K8" s="8">
        <v>32938928</v>
      </c>
      <c r="L8" s="8">
        <v>33711526</v>
      </c>
      <c r="M8" s="8">
        <v>33424099</v>
      </c>
      <c r="N8" s="8">
        <v>100074553</v>
      </c>
      <c r="O8" s="8"/>
      <c r="P8" s="8"/>
      <c r="Q8" s="8"/>
      <c r="R8" s="8"/>
      <c r="S8" s="8"/>
      <c r="T8" s="8"/>
      <c r="U8" s="8"/>
      <c r="V8" s="8"/>
      <c r="W8" s="8">
        <v>199988867</v>
      </c>
      <c r="X8" s="8">
        <v>207897504</v>
      </c>
      <c r="Y8" s="8">
        <v>-7908637</v>
      </c>
      <c r="Z8" s="2">
        <v>-3.8041038722619778</v>
      </c>
      <c r="AA8" s="6">
        <v>415795040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35100044</v>
      </c>
      <c r="D13" s="6"/>
      <c r="E13" s="7">
        <v>17581555</v>
      </c>
      <c r="F13" s="8">
        <v>17581555</v>
      </c>
      <c r="G13" s="8">
        <v>3702624</v>
      </c>
      <c r="H13" s="8">
        <v>3760866</v>
      </c>
      <c r="I13" s="8">
        <v>3905626</v>
      </c>
      <c r="J13" s="8">
        <v>11369116</v>
      </c>
      <c r="K13" s="8">
        <v>3899919</v>
      </c>
      <c r="L13" s="8">
        <v>4028617</v>
      </c>
      <c r="M13" s="8">
        <v>4239314</v>
      </c>
      <c r="N13" s="8">
        <v>12167850</v>
      </c>
      <c r="O13" s="8"/>
      <c r="P13" s="8"/>
      <c r="Q13" s="8"/>
      <c r="R13" s="8"/>
      <c r="S13" s="8"/>
      <c r="T13" s="8"/>
      <c r="U13" s="8"/>
      <c r="V13" s="8"/>
      <c r="W13" s="8">
        <v>23536966</v>
      </c>
      <c r="X13" s="8">
        <v>8790774</v>
      </c>
      <c r="Y13" s="8">
        <v>14746192</v>
      </c>
      <c r="Z13" s="2">
        <v>167.74623030918551</v>
      </c>
      <c r="AA13" s="6">
        <v>17581555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135977373</v>
      </c>
      <c r="D18" s="6"/>
      <c r="E18" s="7">
        <v>123822687</v>
      </c>
      <c r="F18" s="8">
        <v>123822687</v>
      </c>
      <c r="G18" s="8"/>
      <c r="H18" s="8"/>
      <c r="I18" s="8"/>
      <c r="J18" s="8"/>
      <c r="K18" s="8"/>
      <c r="L18" s="8"/>
      <c r="M18" s="8">
        <v>38532529</v>
      </c>
      <c r="N18" s="8">
        <v>38532529</v>
      </c>
      <c r="O18" s="8"/>
      <c r="P18" s="8"/>
      <c r="Q18" s="8"/>
      <c r="R18" s="8"/>
      <c r="S18" s="8"/>
      <c r="T18" s="8"/>
      <c r="U18" s="8"/>
      <c r="V18" s="8"/>
      <c r="W18" s="8">
        <v>38532529</v>
      </c>
      <c r="X18" s="8">
        <v>61911342</v>
      </c>
      <c r="Y18" s="8">
        <v>-23378813</v>
      </c>
      <c r="Z18" s="2">
        <v>-37.761761003339259</v>
      </c>
      <c r="AA18" s="6">
        <v>123822687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462134</v>
      </c>
      <c r="F19" s="26">
        <v>462134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231066</v>
      </c>
      <c r="Y19" s="26">
        <v>-231066</v>
      </c>
      <c r="Z19" s="27">
        <v>-100</v>
      </c>
      <c r="AA19" s="28">
        <v>462134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516643867</v>
      </c>
      <c r="D21" s="33">
        <f t="shared" si="0"/>
        <v>0</v>
      </c>
      <c r="E21" s="34">
        <f t="shared" si="0"/>
        <v>557661416</v>
      </c>
      <c r="F21" s="35">
        <f t="shared" si="0"/>
        <v>557661416</v>
      </c>
      <c r="G21" s="35">
        <f t="shared" si="0"/>
        <v>37178928</v>
      </c>
      <c r="H21" s="35">
        <f t="shared" si="0"/>
        <v>37108036</v>
      </c>
      <c r="I21" s="35">
        <f t="shared" si="0"/>
        <v>36996466</v>
      </c>
      <c r="J21" s="35">
        <f t="shared" si="0"/>
        <v>111283430</v>
      </c>
      <c r="K21" s="35">
        <f t="shared" si="0"/>
        <v>36838847</v>
      </c>
      <c r="L21" s="35">
        <f t="shared" si="0"/>
        <v>37740143</v>
      </c>
      <c r="M21" s="35">
        <f t="shared" si="0"/>
        <v>76195942</v>
      </c>
      <c r="N21" s="35">
        <f t="shared" si="0"/>
        <v>150774932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262058362</v>
      </c>
      <c r="X21" s="35">
        <f t="shared" si="0"/>
        <v>278830686</v>
      </c>
      <c r="Y21" s="35">
        <f t="shared" si="0"/>
        <v>-16772324</v>
      </c>
      <c r="Z21" s="36">
        <f>+IF(X21&lt;&gt;0,+(Y21/X21)*100,0)</f>
        <v>-6.015236070537803</v>
      </c>
      <c r="AA21" s="33">
        <f>SUM(AA5:AA20)</f>
        <v>557661416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109042756</v>
      </c>
      <c r="D24" s="6"/>
      <c r="E24" s="7">
        <v>86704257</v>
      </c>
      <c r="F24" s="8">
        <v>86704257</v>
      </c>
      <c r="G24" s="8">
        <v>8411976</v>
      </c>
      <c r="H24" s="8">
        <v>9225649</v>
      </c>
      <c r="I24" s="8">
        <v>9396509</v>
      </c>
      <c r="J24" s="8">
        <v>27034134</v>
      </c>
      <c r="K24" s="8">
        <v>10001338</v>
      </c>
      <c r="L24" s="8">
        <v>10134793</v>
      </c>
      <c r="M24" s="8">
        <v>9734439</v>
      </c>
      <c r="N24" s="8">
        <v>29870570</v>
      </c>
      <c r="O24" s="8"/>
      <c r="P24" s="8"/>
      <c r="Q24" s="8"/>
      <c r="R24" s="8"/>
      <c r="S24" s="8"/>
      <c r="T24" s="8"/>
      <c r="U24" s="8"/>
      <c r="V24" s="8"/>
      <c r="W24" s="8">
        <v>56904704</v>
      </c>
      <c r="X24" s="8">
        <v>43352268</v>
      </c>
      <c r="Y24" s="8">
        <v>13552436</v>
      </c>
      <c r="Z24" s="2">
        <v>31.261192609346299</v>
      </c>
      <c r="AA24" s="6">
        <v>86704257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88746339</v>
      </c>
      <c r="D26" s="6"/>
      <c r="E26" s="7">
        <v>59461541</v>
      </c>
      <c r="F26" s="8">
        <v>59461541</v>
      </c>
      <c r="G26" s="8">
        <v>4955128</v>
      </c>
      <c r="H26" s="8">
        <v>4955128</v>
      </c>
      <c r="I26" s="8">
        <v>4955128</v>
      </c>
      <c r="J26" s="8">
        <v>14865384</v>
      </c>
      <c r="K26" s="8">
        <v>5014783</v>
      </c>
      <c r="L26" s="8">
        <v>5032528</v>
      </c>
      <c r="M26" s="8">
        <v>5006980</v>
      </c>
      <c r="N26" s="8">
        <v>15054291</v>
      </c>
      <c r="O26" s="8"/>
      <c r="P26" s="8"/>
      <c r="Q26" s="8"/>
      <c r="R26" s="8"/>
      <c r="S26" s="8"/>
      <c r="T26" s="8"/>
      <c r="U26" s="8"/>
      <c r="V26" s="8"/>
      <c r="W26" s="8">
        <v>29919675</v>
      </c>
      <c r="X26" s="8">
        <v>29730774</v>
      </c>
      <c r="Y26" s="8">
        <v>188901</v>
      </c>
      <c r="Z26" s="2">
        <v>0.63537195499854793</v>
      </c>
      <c r="AA26" s="6">
        <v>59461541</v>
      </c>
    </row>
    <row r="27" spans="1:27" ht="13.5" x14ac:dyDescent="0.25">
      <c r="A27" s="25" t="s">
        <v>53</v>
      </c>
      <c r="B27" s="24" t="s">
        <v>32</v>
      </c>
      <c r="C27" s="6">
        <v>125534961</v>
      </c>
      <c r="D27" s="6"/>
      <c r="E27" s="7">
        <v>44441320</v>
      </c>
      <c r="F27" s="8">
        <v>44441320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/>
      <c r="P27" s="8"/>
      <c r="Q27" s="8"/>
      <c r="R27" s="8"/>
      <c r="S27" s="8"/>
      <c r="T27" s="8"/>
      <c r="U27" s="8"/>
      <c r="V27" s="8"/>
      <c r="W27" s="8">
        <v>62185430</v>
      </c>
      <c r="X27" s="8">
        <v>22220664</v>
      </c>
      <c r="Y27" s="8">
        <v>39964766</v>
      </c>
      <c r="Z27" s="2">
        <v>179.85405836657267</v>
      </c>
      <c r="AA27" s="6">
        <v>44441320</v>
      </c>
    </row>
    <row r="28" spans="1:27" ht="13.5" x14ac:dyDescent="0.25">
      <c r="A28" s="25" t="s">
        <v>54</v>
      </c>
      <c r="B28" s="24" t="s">
        <v>32</v>
      </c>
      <c r="C28" s="6">
        <v>56823456</v>
      </c>
      <c r="D28" s="6"/>
      <c r="E28" s="7">
        <v>59346617</v>
      </c>
      <c r="F28" s="8">
        <v>59346617</v>
      </c>
      <c r="G28" s="8">
        <v>1082230</v>
      </c>
      <c r="H28" s="8"/>
      <c r="I28" s="8">
        <v>2193737</v>
      </c>
      <c r="J28" s="8">
        <v>3275967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/>
      <c r="Q28" s="8"/>
      <c r="R28" s="8"/>
      <c r="S28" s="8"/>
      <c r="T28" s="8"/>
      <c r="U28" s="8"/>
      <c r="V28" s="8"/>
      <c r="W28" s="8">
        <v>31027427</v>
      </c>
      <c r="X28" s="8">
        <v>29673312</v>
      </c>
      <c r="Y28" s="8">
        <v>1354115</v>
      </c>
      <c r="Z28" s="2">
        <v>4.5634103803444663</v>
      </c>
      <c r="AA28" s="6">
        <v>59346617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26431</v>
      </c>
      <c r="D30" s="6"/>
      <c r="E30" s="7">
        <v>48285</v>
      </c>
      <c r="F30" s="8">
        <v>48285</v>
      </c>
      <c r="G30" s="8">
        <v>3944</v>
      </c>
      <c r="H30" s="8">
        <v>6216</v>
      </c>
      <c r="I30" s="8">
        <v>1400</v>
      </c>
      <c r="J30" s="8">
        <v>11560</v>
      </c>
      <c r="K30" s="8"/>
      <c r="L30" s="8">
        <v>5695</v>
      </c>
      <c r="M30" s="8"/>
      <c r="N30" s="8">
        <v>5695</v>
      </c>
      <c r="O30" s="8"/>
      <c r="P30" s="8"/>
      <c r="Q30" s="8"/>
      <c r="R30" s="8"/>
      <c r="S30" s="8"/>
      <c r="T30" s="8"/>
      <c r="U30" s="8"/>
      <c r="V30" s="8"/>
      <c r="W30" s="8">
        <v>17255</v>
      </c>
      <c r="X30" s="8">
        <v>24168</v>
      </c>
      <c r="Y30" s="8">
        <v>-6913</v>
      </c>
      <c r="Z30" s="2">
        <v>-28.603939093015558</v>
      </c>
      <c r="AA30" s="6">
        <v>48285</v>
      </c>
    </row>
    <row r="31" spans="1:27" ht="13.5" x14ac:dyDescent="0.25">
      <c r="A31" s="25" t="s">
        <v>57</v>
      </c>
      <c r="B31" s="24" t="s">
        <v>32</v>
      </c>
      <c r="C31" s="6">
        <v>73212967</v>
      </c>
      <c r="D31" s="6"/>
      <c r="E31" s="7">
        <v>65209244</v>
      </c>
      <c r="F31" s="8">
        <v>65209244</v>
      </c>
      <c r="G31" s="8"/>
      <c r="H31" s="8">
        <v>1651989</v>
      </c>
      <c r="I31" s="8">
        <v>6676021</v>
      </c>
      <c r="J31" s="8">
        <v>8328010</v>
      </c>
      <c r="K31" s="8">
        <v>4870046</v>
      </c>
      <c r="L31" s="8">
        <v>9361398</v>
      </c>
      <c r="M31" s="8">
        <v>10966463</v>
      </c>
      <c r="N31" s="8">
        <v>25197907</v>
      </c>
      <c r="O31" s="8"/>
      <c r="P31" s="8"/>
      <c r="Q31" s="8"/>
      <c r="R31" s="8"/>
      <c r="S31" s="8"/>
      <c r="T31" s="8"/>
      <c r="U31" s="8"/>
      <c r="V31" s="8"/>
      <c r="W31" s="8">
        <v>33525917</v>
      </c>
      <c r="X31" s="8">
        <v>32604684</v>
      </c>
      <c r="Y31" s="8">
        <v>921233</v>
      </c>
      <c r="Z31" s="2">
        <v>2.8254621329867819</v>
      </c>
      <c r="AA31" s="6">
        <v>65209244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1269471</v>
      </c>
      <c r="D33" s="6"/>
      <c r="E33" s="7">
        <v>820119</v>
      </c>
      <c r="F33" s="8">
        <v>820119</v>
      </c>
      <c r="G33" s="8">
        <v>74541</v>
      </c>
      <c r="H33" s="8">
        <v>228373</v>
      </c>
      <c r="I33" s="8">
        <v>195598</v>
      </c>
      <c r="J33" s="8">
        <v>498512</v>
      </c>
      <c r="K33" s="8">
        <v>189915</v>
      </c>
      <c r="L33" s="8">
        <v>243655</v>
      </c>
      <c r="M33" s="8">
        <v>145178</v>
      </c>
      <c r="N33" s="8">
        <v>578748</v>
      </c>
      <c r="O33" s="8"/>
      <c r="P33" s="8"/>
      <c r="Q33" s="8"/>
      <c r="R33" s="8"/>
      <c r="S33" s="8"/>
      <c r="T33" s="8"/>
      <c r="U33" s="8"/>
      <c r="V33" s="8"/>
      <c r="W33" s="8">
        <v>1077260</v>
      </c>
      <c r="X33" s="8">
        <v>410274</v>
      </c>
      <c r="Y33" s="8">
        <v>666986</v>
      </c>
      <c r="Z33" s="2">
        <v>162.57086727406562</v>
      </c>
      <c r="AA33" s="6">
        <v>820119</v>
      </c>
    </row>
    <row r="34" spans="1:27" ht="13.5" x14ac:dyDescent="0.25">
      <c r="A34" s="23" t="s">
        <v>59</v>
      </c>
      <c r="B34" s="29" t="s">
        <v>32</v>
      </c>
      <c r="C34" s="6">
        <v>263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454656644</v>
      </c>
      <c r="D35" s="33">
        <f>SUM(D24:D34)</f>
        <v>0</v>
      </c>
      <c r="E35" s="34">
        <f t="shared" si="1"/>
        <v>316031383</v>
      </c>
      <c r="F35" s="35">
        <f t="shared" si="1"/>
        <v>316031383</v>
      </c>
      <c r="G35" s="35">
        <f t="shared" si="1"/>
        <v>14527819</v>
      </c>
      <c r="H35" s="35">
        <f t="shared" si="1"/>
        <v>16067355</v>
      </c>
      <c r="I35" s="35">
        <f t="shared" si="1"/>
        <v>23418393</v>
      </c>
      <c r="J35" s="35">
        <f t="shared" si="1"/>
        <v>54013567</v>
      </c>
      <c r="K35" s="35">
        <f t="shared" si="1"/>
        <v>21084961</v>
      </c>
      <c r="L35" s="35">
        <f t="shared" si="1"/>
        <v>104784842</v>
      </c>
      <c r="M35" s="35">
        <f t="shared" si="1"/>
        <v>34774298</v>
      </c>
      <c r="N35" s="35">
        <f t="shared" si="1"/>
        <v>160644101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214657668</v>
      </c>
      <c r="X35" s="35">
        <f t="shared" si="1"/>
        <v>158016144</v>
      </c>
      <c r="Y35" s="35">
        <f t="shared" si="1"/>
        <v>56641524</v>
      </c>
      <c r="Z35" s="36">
        <f>+IF(X35&lt;&gt;0,+(Y35/X35)*100,0)</f>
        <v>35.84540323930446</v>
      </c>
      <c r="AA35" s="33">
        <f>SUM(AA24:AA34)</f>
        <v>316031383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61987223</v>
      </c>
      <c r="D37" s="46">
        <f>+D21-D35</f>
        <v>0</v>
      </c>
      <c r="E37" s="47">
        <f t="shared" si="2"/>
        <v>241630033</v>
      </c>
      <c r="F37" s="48">
        <f t="shared" si="2"/>
        <v>241630033</v>
      </c>
      <c r="G37" s="48">
        <f t="shared" si="2"/>
        <v>22651109</v>
      </c>
      <c r="H37" s="48">
        <f t="shared" si="2"/>
        <v>21040681</v>
      </c>
      <c r="I37" s="48">
        <f t="shared" si="2"/>
        <v>13578073</v>
      </c>
      <c r="J37" s="48">
        <f t="shared" si="2"/>
        <v>57269863</v>
      </c>
      <c r="K37" s="48">
        <f t="shared" si="2"/>
        <v>15753886</v>
      </c>
      <c r="L37" s="48">
        <f t="shared" si="2"/>
        <v>-67044699</v>
      </c>
      <c r="M37" s="48">
        <f t="shared" si="2"/>
        <v>41421644</v>
      </c>
      <c r="N37" s="48">
        <f t="shared" si="2"/>
        <v>-9869169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47400694</v>
      </c>
      <c r="X37" s="48">
        <f>IF(F21=F35,0,X21-X35)</f>
        <v>120814542</v>
      </c>
      <c r="Y37" s="48">
        <f t="shared" si="2"/>
        <v>-73413848</v>
      </c>
      <c r="Z37" s="49">
        <f>+IF(X37&lt;&gt;0,+(Y37/X37)*100,0)</f>
        <v>-60.765737952307099</v>
      </c>
      <c r="AA37" s="46">
        <f>+AA21-AA35</f>
        <v>241630033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61987223</v>
      </c>
      <c r="D41" s="56">
        <f>SUM(D37:D40)</f>
        <v>0</v>
      </c>
      <c r="E41" s="57">
        <f t="shared" si="3"/>
        <v>241630033</v>
      </c>
      <c r="F41" s="58">
        <f t="shared" si="3"/>
        <v>241630033</v>
      </c>
      <c r="G41" s="58">
        <f t="shared" si="3"/>
        <v>22651109</v>
      </c>
      <c r="H41" s="58">
        <f t="shared" si="3"/>
        <v>21040681</v>
      </c>
      <c r="I41" s="58">
        <f t="shared" si="3"/>
        <v>13578073</v>
      </c>
      <c r="J41" s="58">
        <f t="shared" si="3"/>
        <v>57269863</v>
      </c>
      <c r="K41" s="58">
        <f t="shared" si="3"/>
        <v>15753886</v>
      </c>
      <c r="L41" s="58">
        <f t="shared" si="3"/>
        <v>-67044699</v>
      </c>
      <c r="M41" s="58">
        <f t="shared" si="3"/>
        <v>41421644</v>
      </c>
      <c r="N41" s="58">
        <f t="shared" si="3"/>
        <v>-9869169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47400694</v>
      </c>
      <c r="X41" s="58">
        <f t="shared" si="3"/>
        <v>120814542</v>
      </c>
      <c r="Y41" s="58">
        <f t="shared" si="3"/>
        <v>-73413848</v>
      </c>
      <c r="Z41" s="59">
        <f>+IF(X41&lt;&gt;0,+(Y41/X41)*100,0)</f>
        <v>-60.765737952307099</v>
      </c>
      <c r="AA41" s="56">
        <f>SUM(AA37:AA40)</f>
        <v>241630033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61987223</v>
      </c>
      <c r="D43" s="64">
        <f>+D41-D42</f>
        <v>0</v>
      </c>
      <c r="E43" s="65">
        <f t="shared" si="4"/>
        <v>241630033</v>
      </c>
      <c r="F43" s="66">
        <f t="shared" si="4"/>
        <v>241630033</v>
      </c>
      <c r="G43" s="66">
        <f t="shared" si="4"/>
        <v>22651109</v>
      </c>
      <c r="H43" s="66">
        <f t="shared" si="4"/>
        <v>21040681</v>
      </c>
      <c r="I43" s="66">
        <f t="shared" si="4"/>
        <v>13578073</v>
      </c>
      <c r="J43" s="66">
        <f t="shared" si="4"/>
        <v>57269863</v>
      </c>
      <c r="K43" s="66">
        <f t="shared" si="4"/>
        <v>15753886</v>
      </c>
      <c r="L43" s="66">
        <f t="shared" si="4"/>
        <v>-67044699</v>
      </c>
      <c r="M43" s="66">
        <f t="shared" si="4"/>
        <v>41421644</v>
      </c>
      <c r="N43" s="66">
        <f t="shared" si="4"/>
        <v>-9869169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47400694</v>
      </c>
      <c r="X43" s="66">
        <f t="shared" si="4"/>
        <v>120814542</v>
      </c>
      <c r="Y43" s="66">
        <f t="shared" si="4"/>
        <v>-73413848</v>
      </c>
      <c r="Z43" s="67">
        <f>+IF(X43&lt;&gt;0,+(Y43/X43)*100,0)</f>
        <v>-60.765737952307099</v>
      </c>
      <c r="AA43" s="64">
        <f>+AA41-AA42</f>
        <v>241630033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61987223</v>
      </c>
      <c r="D45" s="56">
        <f>SUM(D43:D44)</f>
        <v>0</v>
      </c>
      <c r="E45" s="57">
        <f t="shared" si="5"/>
        <v>241630033</v>
      </c>
      <c r="F45" s="58">
        <f t="shared" si="5"/>
        <v>241630033</v>
      </c>
      <c r="G45" s="58">
        <f t="shared" si="5"/>
        <v>22651109</v>
      </c>
      <c r="H45" s="58">
        <f t="shared" si="5"/>
        <v>21040681</v>
      </c>
      <c r="I45" s="58">
        <f t="shared" si="5"/>
        <v>13578073</v>
      </c>
      <c r="J45" s="58">
        <f t="shared" si="5"/>
        <v>57269863</v>
      </c>
      <c r="K45" s="58">
        <f t="shared" si="5"/>
        <v>15753886</v>
      </c>
      <c r="L45" s="58">
        <f t="shared" si="5"/>
        <v>-67044699</v>
      </c>
      <c r="M45" s="58">
        <f t="shared" si="5"/>
        <v>41421644</v>
      </c>
      <c r="N45" s="58">
        <f t="shared" si="5"/>
        <v>-9869169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47400694</v>
      </c>
      <c r="X45" s="58">
        <f t="shared" si="5"/>
        <v>120814542</v>
      </c>
      <c r="Y45" s="58">
        <f t="shared" si="5"/>
        <v>-73413848</v>
      </c>
      <c r="Z45" s="59">
        <f>+IF(X45&lt;&gt;0,+(Y45/X45)*100,0)</f>
        <v>-60.765737952307099</v>
      </c>
      <c r="AA45" s="56">
        <f>SUM(AA43:AA44)</f>
        <v>241630033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61987223</v>
      </c>
      <c r="D47" s="71">
        <f>SUM(D45:D46)</f>
        <v>0</v>
      </c>
      <c r="E47" s="72">
        <f t="shared" si="6"/>
        <v>241630033</v>
      </c>
      <c r="F47" s="73">
        <f t="shared" si="6"/>
        <v>241630033</v>
      </c>
      <c r="G47" s="73">
        <f t="shared" si="6"/>
        <v>22651109</v>
      </c>
      <c r="H47" s="74">
        <f t="shared" si="6"/>
        <v>21040681</v>
      </c>
      <c r="I47" s="74">
        <f t="shared" si="6"/>
        <v>13578073</v>
      </c>
      <c r="J47" s="74">
        <f t="shared" si="6"/>
        <v>57269863</v>
      </c>
      <c r="K47" s="74">
        <f t="shared" si="6"/>
        <v>15753886</v>
      </c>
      <c r="L47" s="74">
        <f t="shared" si="6"/>
        <v>-67044699</v>
      </c>
      <c r="M47" s="73">
        <f t="shared" si="6"/>
        <v>41421644</v>
      </c>
      <c r="N47" s="73">
        <f t="shared" si="6"/>
        <v>-9869169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47400694</v>
      </c>
      <c r="X47" s="74">
        <f t="shared" si="6"/>
        <v>120814542</v>
      </c>
      <c r="Y47" s="74">
        <f t="shared" si="6"/>
        <v>-73413848</v>
      </c>
      <c r="Z47" s="75">
        <f>+IF(X47&lt;&gt;0,+(Y47/X47)*100,0)</f>
        <v>-60.765737952307099</v>
      </c>
      <c r="AA47" s="76">
        <f>SUM(AA45:AA46)</f>
        <v>241630033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1801529548</v>
      </c>
      <c r="D8" s="6"/>
      <c r="E8" s="7">
        <v>1926318127</v>
      </c>
      <c r="F8" s="8">
        <v>1926318127</v>
      </c>
      <c r="G8" s="8">
        <v>142111248</v>
      </c>
      <c r="H8" s="8">
        <v>162209012</v>
      </c>
      <c r="I8" s="8">
        <v>197340554</v>
      </c>
      <c r="J8" s="8">
        <v>501660814</v>
      </c>
      <c r="K8" s="8">
        <v>178114462</v>
      </c>
      <c r="L8" s="8">
        <v>174047866</v>
      </c>
      <c r="M8" s="8">
        <v>168455082</v>
      </c>
      <c r="N8" s="8">
        <v>520617410</v>
      </c>
      <c r="O8" s="8"/>
      <c r="P8" s="8"/>
      <c r="Q8" s="8"/>
      <c r="R8" s="8"/>
      <c r="S8" s="8"/>
      <c r="T8" s="8"/>
      <c r="U8" s="8"/>
      <c r="V8" s="8"/>
      <c r="W8" s="8">
        <v>1022278224</v>
      </c>
      <c r="X8" s="8">
        <v>963159006</v>
      </c>
      <c r="Y8" s="8">
        <v>59119218</v>
      </c>
      <c r="Z8" s="2">
        <v>6.1380538033405463</v>
      </c>
      <c r="AA8" s="6">
        <v>1926318127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3259284</v>
      </c>
      <c r="D12" s="6"/>
      <c r="E12" s="7"/>
      <c r="F12" s="8"/>
      <c r="G12" s="8">
        <v>382494</v>
      </c>
      <c r="H12" s="8">
        <v>422216</v>
      </c>
      <c r="I12" s="8">
        <v>115884</v>
      </c>
      <c r="J12" s="8">
        <v>920594</v>
      </c>
      <c r="K12" s="8">
        <v>440905</v>
      </c>
      <c r="L12" s="8">
        <v>455520</v>
      </c>
      <c r="M12" s="8">
        <v>437535</v>
      </c>
      <c r="N12" s="8">
        <v>1333960</v>
      </c>
      <c r="O12" s="8"/>
      <c r="P12" s="8"/>
      <c r="Q12" s="8"/>
      <c r="R12" s="8"/>
      <c r="S12" s="8"/>
      <c r="T12" s="8"/>
      <c r="U12" s="8"/>
      <c r="V12" s="8"/>
      <c r="W12" s="8">
        <v>2254554</v>
      </c>
      <c r="X12" s="8"/>
      <c r="Y12" s="8">
        <v>2254554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692357</v>
      </c>
      <c r="D13" s="6"/>
      <c r="E13" s="7">
        <v>3722160</v>
      </c>
      <c r="F13" s="8">
        <v>3722160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1861080</v>
      </c>
      <c r="Y13" s="8">
        <v>-1861080</v>
      </c>
      <c r="Z13" s="2">
        <v>-100</v>
      </c>
      <c r="AA13" s="6">
        <v>3722160</v>
      </c>
    </row>
    <row r="14" spans="1:27" ht="13.5" x14ac:dyDescent="0.25">
      <c r="A14" s="23" t="s">
        <v>41</v>
      </c>
      <c r="B14" s="29" t="s">
        <v>32</v>
      </c>
      <c r="C14" s="6">
        <v>60118</v>
      </c>
      <c r="D14" s="6"/>
      <c r="E14" s="7"/>
      <c r="F14" s="8"/>
      <c r="G14" s="8"/>
      <c r="H14" s="8"/>
      <c r="I14" s="8"/>
      <c r="J14" s="8"/>
      <c r="K14" s="8">
        <v>6772</v>
      </c>
      <c r="L14" s="8"/>
      <c r="M14" s="8"/>
      <c r="N14" s="8">
        <v>6772</v>
      </c>
      <c r="O14" s="8"/>
      <c r="P14" s="8"/>
      <c r="Q14" s="8"/>
      <c r="R14" s="8"/>
      <c r="S14" s="8"/>
      <c r="T14" s="8"/>
      <c r="U14" s="8"/>
      <c r="V14" s="8"/>
      <c r="W14" s="8">
        <v>6772</v>
      </c>
      <c r="X14" s="8"/>
      <c r="Y14" s="8">
        <v>6772</v>
      </c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284195</v>
      </c>
      <c r="D18" s="6"/>
      <c r="E18" s="7"/>
      <c r="F18" s="8"/>
      <c r="G18" s="8"/>
      <c r="H18" s="8"/>
      <c r="I18" s="8"/>
      <c r="J18" s="8"/>
      <c r="K18" s="8">
        <v>134197</v>
      </c>
      <c r="L18" s="8"/>
      <c r="M18" s="8">
        <v>135532</v>
      </c>
      <c r="N18" s="8">
        <v>269729</v>
      </c>
      <c r="O18" s="8"/>
      <c r="P18" s="8"/>
      <c r="Q18" s="8"/>
      <c r="R18" s="8"/>
      <c r="S18" s="8"/>
      <c r="T18" s="8"/>
      <c r="U18" s="8"/>
      <c r="V18" s="8"/>
      <c r="W18" s="8">
        <v>269729</v>
      </c>
      <c r="X18" s="8"/>
      <c r="Y18" s="8">
        <v>269729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90130976</v>
      </c>
      <c r="D19" s="6"/>
      <c r="E19" s="7">
        <v>1199273861</v>
      </c>
      <c r="F19" s="26">
        <v>1199273861</v>
      </c>
      <c r="G19" s="26">
        <v>97779201</v>
      </c>
      <c r="H19" s="26">
        <v>6327713</v>
      </c>
      <c r="I19" s="26">
        <v>98195127</v>
      </c>
      <c r="J19" s="26">
        <v>202302041</v>
      </c>
      <c r="K19" s="26">
        <v>128074173</v>
      </c>
      <c r="L19" s="26">
        <v>100286865</v>
      </c>
      <c r="M19" s="26">
        <v>100351982</v>
      </c>
      <c r="N19" s="26">
        <v>328713020</v>
      </c>
      <c r="O19" s="26"/>
      <c r="P19" s="26"/>
      <c r="Q19" s="26"/>
      <c r="R19" s="26"/>
      <c r="S19" s="26"/>
      <c r="T19" s="26"/>
      <c r="U19" s="26"/>
      <c r="V19" s="26"/>
      <c r="W19" s="26">
        <v>531015061</v>
      </c>
      <c r="X19" s="26">
        <v>599636928</v>
      </c>
      <c r="Y19" s="26">
        <v>-68621867</v>
      </c>
      <c r="Z19" s="27">
        <v>-11.443902767776171</v>
      </c>
      <c r="AA19" s="28">
        <v>1199273861</v>
      </c>
    </row>
    <row r="20" spans="1:27" ht="13.5" x14ac:dyDescent="0.25">
      <c r="A20" s="23" t="s">
        <v>47</v>
      </c>
      <c r="B20" s="29" t="s">
        <v>32</v>
      </c>
      <c r="C20" s="6">
        <v>1559714</v>
      </c>
      <c r="D20" s="6"/>
      <c r="E20" s="7"/>
      <c r="F20" s="8"/>
      <c r="G20" s="8"/>
      <c r="H20" s="8"/>
      <c r="I20" s="30">
        <v>119537</v>
      </c>
      <c r="J20" s="8">
        <v>119537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119537</v>
      </c>
      <c r="X20" s="8"/>
      <c r="Y20" s="8">
        <v>119537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1897516192</v>
      </c>
      <c r="D21" s="33">
        <f t="shared" si="0"/>
        <v>0</v>
      </c>
      <c r="E21" s="34">
        <f t="shared" si="0"/>
        <v>3129314148</v>
      </c>
      <c r="F21" s="35">
        <f t="shared" si="0"/>
        <v>3129314148</v>
      </c>
      <c r="G21" s="35">
        <f t="shared" si="0"/>
        <v>240272943</v>
      </c>
      <c r="H21" s="35">
        <f t="shared" si="0"/>
        <v>168958941</v>
      </c>
      <c r="I21" s="35">
        <f t="shared" si="0"/>
        <v>295771102</v>
      </c>
      <c r="J21" s="35">
        <f t="shared" si="0"/>
        <v>705002986</v>
      </c>
      <c r="K21" s="35">
        <f t="shared" si="0"/>
        <v>306770509</v>
      </c>
      <c r="L21" s="35">
        <f t="shared" si="0"/>
        <v>274790251</v>
      </c>
      <c r="M21" s="35">
        <f t="shared" si="0"/>
        <v>269380131</v>
      </c>
      <c r="N21" s="35">
        <f t="shared" si="0"/>
        <v>850940891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1555943877</v>
      </c>
      <c r="X21" s="35">
        <f t="shared" si="0"/>
        <v>1564657014</v>
      </c>
      <c r="Y21" s="35">
        <f t="shared" si="0"/>
        <v>-8713137</v>
      </c>
      <c r="Z21" s="36">
        <f>+IF(X21&lt;&gt;0,+(Y21/X21)*100,0)</f>
        <v>-0.55687201233483885</v>
      </c>
      <c r="AA21" s="33">
        <f>SUM(AA5:AA20)</f>
        <v>3129314148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436423302</v>
      </c>
      <c r="D24" s="6"/>
      <c r="E24" s="7">
        <v>495918821</v>
      </c>
      <c r="F24" s="8">
        <v>495918821</v>
      </c>
      <c r="G24" s="8">
        <v>34228789</v>
      </c>
      <c r="H24" s="8">
        <v>34024032</v>
      </c>
      <c r="I24" s="8">
        <v>33096840</v>
      </c>
      <c r="J24" s="8">
        <v>101349661</v>
      </c>
      <c r="K24" s="8">
        <v>37260916</v>
      </c>
      <c r="L24" s="8">
        <v>33839984</v>
      </c>
      <c r="M24" s="8">
        <v>36726374</v>
      </c>
      <c r="N24" s="8">
        <v>107827274</v>
      </c>
      <c r="O24" s="8"/>
      <c r="P24" s="8"/>
      <c r="Q24" s="8"/>
      <c r="R24" s="8"/>
      <c r="S24" s="8"/>
      <c r="T24" s="8"/>
      <c r="U24" s="8"/>
      <c r="V24" s="8"/>
      <c r="W24" s="8">
        <v>209176935</v>
      </c>
      <c r="X24" s="8">
        <v>247960332</v>
      </c>
      <c r="Y24" s="8">
        <v>-38783397</v>
      </c>
      <c r="Z24" s="2">
        <v>-15.640968330369876</v>
      </c>
      <c r="AA24" s="6">
        <v>495918821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2470001</v>
      </c>
      <c r="D26" s="6"/>
      <c r="E26" s="7">
        <v>1742850</v>
      </c>
      <c r="F26" s="8">
        <v>1742850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871434</v>
      </c>
      <c r="Y26" s="8">
        <v>-871434</v>
      </c>
      <c r="Z26" s="2">
        <v>-100</v>
      </c>
      <c r="AA26" s="6">
        <v>1742850</v>
      </c>
    </row>
    <row r="27" spans="1:27" ht="13.5" x14ac:dyDescent="0.25">
      <c r="A27" s="25" t="s">
        <v>53</v>
      </c>
      <c r="B27" s="24" t="s">
        <v>32</v>
      </c>
      <c r="C27" s="6">
        <v>101521965</v>
      </c>
      <c r="D27" s="6"/>
      <c r="E27" s="7">
        <v>100980001</v>
      </c>
      <c r="F27" s="8">
        <v>100980001</v>
      </c>
      <c r="G27" s="8">
        <v>8415000</v>
      </c>
      <c r="H27" s="8">
        <v>8415000</v>
      </c>
      <c r="I27" s="8">
        <v>8415000</v>
      </c>
      <c r="J27" s="8">
        <v>25245000</v>
      </c>
      <c r="K27" s="8">
        <v>8512397</v>
      </c>
      <c r="L27" s="8">
        <v>8415000</v>
      </c>
      <c r="M27" s="8">
        <v>8361764</v>
      </c>
      <c r="N27" s="8">
        <v>25289161</v>
      </c>
      <c r="O27" s="8"/>
      <c r="P27" s="8"/>
      <c r="Q27" s="8"/>
      <c r="R27" s="8"/>
      <c r="S27" s="8"/>
      <c r="T27" s="8"/>
      <c r="U27" s="8"/>
      <c r="V27" s="8"/>
      <c r="W27" s="8">
        <v>50534161</v>
      </c>
      <c r="X27" s="8">
        <v>50490120</v>
      </c>
      <c r="Y27" s="8">
        <v>44041</v>
      </c>
      <c r="Z27" s="2">
        <v>8.7226966384710516E-2</v>
      </c>
      <c r="AA27" s="6">
        <v>100980001</v>
      </c>
    </row>
    <row r="28" spans="1:27" ht="13.5" x14ac:dyDescent="0.25">
      <c r="A28" s="25" t="s">
        <v>54</v>
      </c>
      <c r="B28" s="24" t="s">
        <v>32</v>
      </c>
      <c r="C28" s="6">
        <v>26765132</v>
      </c>
      <c r="D28" s="6"/>
      <c r="E28" s="7">
        <v>51252448</v>
      </c>
      <c r="F28" s="8">
        <v>51252448</v>
      </c>
      <c r="G28" s="8">
        <v>1966835</v>
      </c>
      <c r="H28" s="8"/>
      <c r="I28" s="8">
        <v>4261058</v>
      </c>
      <c r="J28" s="8">
        <v>6227893</v>
      </c>
      <c r="K28" s="8">
        <v>1964113</v>
      </c>
      <c r="L28" s="8">
        <v>2167808</v>
      </c>
      <c r="M28" s="8">
        <v>1925055</v>
      </c>
      <c r="N28" s="8">
        <v>6056976</v>
      </c>
      <c r="O28" s="8"/>
      <c r="P28" s="8"/>
      <c r="Q28" s="8"/>
      <c r="R28" s="8"/>
      <c r="S28" s="8"/>
      <c r="T28" s="8"/>
      <c r="U28" s="8"/>
      <c r="V28" s="8"/>
      <c r="W28" s="8">
        <v>12284869</v>
      </c>
      <c r="X28" s="8">
        <v>25626228</v>
      </c>
      <c r="Y28" s="8">
        <v>-13341359</v>
      </c>
      <c r="Z28" s="2">
        <v>-52.061345118758794</v>
      </c>
      <c r="AA28" s="6">
        <v>51252448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116444246</v>
      </c>
      <c r="D30" s="6"/>
      <c r="E30" s="7">
        <v>183184494</v>
      </c>
      <c r="F30" s="8">
        <v>183184494</v>
      </c>
      <c r="G30" s="8">
        <v>523953</v>
      </c>
      <c r="H30" s="8">
        <v>6194168</v>
      </c>
      <c r="I30" s="8">
        <v>10221529</v>
      </c>
      <c r="J30" s="8">
        <v>16939650</v>
      </c>
      <c r="K30" s="8">
        <v>14626420</v>
      </c>
      <c r="L30" s="8">
        <v>10211028</v>
      </c>
      <c r="M30" s="8">
        <v>15944080</v>
      </c>
      <c r="N30" s="8">
        <v>40781528</v>
      </c>
      <c r="O30" s="8"/>
      <c r="P30" s="8"/>
      <c r="Q30" s="8"/>
      <c r="R30" s="8"/>
      <c r="S30" s="8"/>
      <c r="T30" s="8"/>
      <c r="U30" s="8"/>
      <c r="V30" s="8"/>
      <c r="W30" s="8">
        <v>57721178</v>
      </c>
      <c r="X30" s="8">
        <v>91592610</v>
      </c>
      <c r="Y30" s="8">
        <v>-33871432</v>
      </c>
      <c r="Z30" s="2">
        <v>-36.980529324363616</v>
      </c>
      <c r="AA30" s="6">
        <v>183184494</v>
      </c>
    </row>
    <row r="31" spans="1:27" ht="13.5" x14ac:dyDescent="0.25">
      <c r="A31" s="25" t="s">
        <v>57</v>
      </c>
      <c r="B31" s="24" t="s">
        <v>32</v>
      </c>
      <c r="C31" s="6">
        <v>58542102</v>
      </c>
      <c r="D31" s="6"/>
      <c r="E31" s="7">
        <v>117147623</v>
      </c>
      <c r="F31" s="8">
        <v>117147623</v>
      </c>
      <c r="G31" s="8">
        <v>14782</v>
      </c>
      <c r="H31" s="8">
        <v>6776486</v>
      </c>
      <c r="I31" s="8">
        <v>14085068</v>
      </c>
      <c r="J31" s="8">
        <v>20876336</v>
      </c>
      <c r="K31" s="8">
        <v>3214872</v>
      </c>
      <c r="L31" s="8">
        <v>3809150</v>
      </c>
      <c r="M31" s="8">
        <v>3453633</v>
      </c>
      <c r="N31" s="8">
        <v>10477655</v>
      </c>
      <c r="O31" s="8"/>
      <c r="P31" s="8"/>
      <c r="Q31" s="8"/>
      <c r="R31" s="8"/>
      <c r="S31" s="8"/>
      <c r="T31" s="8"/>
      <c r="U31" s="8"/>
      <c r="V31" s="8"/>
      <c r="W31" s="8">
        <v>31353991</v>
      </c>
      <c r="X31" s="8">
        <v>58573968</v>
      </c>
      <c r="Y31" s="8">
        <v>-27219977</v>
      </c>
      <c r="Z31" s="2">
        <v>-46.471116657147078</v>
      </c>
      <c r="AA31" s="6">
        <v>117147623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259706238</v>
      </c>
      <c r="D33" s="6"/>
      <c r="E33" s="7">
        <v>296962550</v>
      </c>
      <c r="F33" s="8">
        <v>296962550</v>
      </c>
      <c r="G33" s="8">
        <v>1488969</v>
      </c>
      <c r="H33" s="8">
        <v>27965456</v>
      </c>
      <c r="I33" s="8">
        <v>27940021</v>
      </c>
      <c r="J33" s="8">
        <v>57394446</v>
      </c>
      <c r="K33" s="8">
        <v>24904570</v>
      </c>
      <c r="L33" s="8">
        <v>19982804</v>
      </c>
      <c r="M33" s="8">
        <v>23619548</v>
      </c>
      <c r="N33" s="8">
        <v>68506922</v>
      </c>
      <c r="O33" s="8"/>
      <c r="P33" s="8"/>
      <c r="Q33" s="8"/>
      <c r="R33" s="8"/>
      <c r="S33" s="8"/>
      <c r="T33" s="8"/>
      <c r="U33" s="8"/>
      <c r="V33" s="8"/>
      <c r="W33" s="8">
        <v>125901368</v>
      </c>
      <c r="X33" s="8">
        <v>148481976</v>
      </c>
      <c r="Y33" s="8">
        <v>-22580608</v>
      </c>
      <c r="Z33" s="2">
        <v>-15.207642441396388</v>
      </c>
      <c r="AA33" s="6">
        <v>296962550</v>
      </c>
    </row>
    <row r="34" spans="1:27" ht="13.5" x14ac:dyDescent="0.25">
      <c r="A34" s="23" t="s">
        <v>59</v>
      </c>
      <c r="B34" s="29" t="s">
        <v>32</v>
      </c>
      <c r="C34" s="6">
        <v>454240</v>
      </c>
      <c r="D34" s="6"/>
      <c r="E34" s="7"/>
      <c r="F34" s="8"/>
      <c r="G34" s="8"/>
      <c r="H34" s="8"/>
      <c r="I34" s="8"/>
      <c r="J34" s="8"/>
      <c r="K34" s="8"/>
      <c r="L34" s="8">
        <v>1443772</v>
      </c>
      <c r="M34" s="8">
        <v>1555323</v>
      </c>
      <c r="N34" s="8">
        <v>2999095</v>
      </c>
      <c r="O34" s="8"/>
      <c r="P34" s="8"/>
      <c r="Q34" s="8"/>
      <c r="R34" s="8"/>
      <c r="S34" s="8"/>
      <c r="T34" s="8"/>
      <c r="U34" s="8"/>
      <c r="V34" s="8"/>
      <c r="W34" s="8">
        <v>2999095</v>
      </c>
      <c r="X34" s="8"/>
      <c r="Y34" s="8">
        <v>2999095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1002327226</v>
      </c>
      <c r="D35" s="33">
        <f>SUM(D24:D34)</f>
        <v>0</v>
      </c>
      <c r="E35" s="34">
        <f t="shared" si="1"/>
        <v>1247188787</v>
      </c>
      <c r="F35" s="35">
        <f t="shared" si="1"/>
        <v>1247188787</v>
      </c>
      <c r="G35" s="35">
        <f t="shared" si="1"/>
        <v>46638328</v>
      </c>
      <c r="H35" s="35">
        <f t="shared" si="1"/>
        <v>83375142</v>
      </c>
      <c r="I35" s="35">
        <f t="shared" si="1"/>
        <v>98019516</v>
      </c>
      <c r="J35" s="35">
        <f t="shared" si="1"/>
        <v>228032986</v>
      </c>
      <c r="K35" s="35">
        <f t="shared" si="1"/>
        <v>90483288</v>
      </c>
      <c r="L35" s="35">
        <f t="shared" si="1"/>
        <v>79869546</v>
      </c>
      <c r="M35" s="35">
        <f t="shared" si="1"/>
        <v>91585777</v>
      </c>
      <c r="N35" s="35">
        <f t="shared" si="1"/>
        <v>261938611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489971597</v>
      </c>
      <c r="X35" s="35">
        <f t="shared" si="1"/>
        <v>623596668</v>
      </c>
      <c r="Y35" s="35">
        <f t="shared" si="1"/>
        <v>-133625071</v>
      </c>
      <c r="Z35" s="36">
        <f>+IF(X35&lt;&gt;0,+(Y35/X35)*100,0)</f>
        <v>-21.42812459671449</v>
      </c>
      <c r="AA35" s="33">
        <f>SUM(AA24:AA34)</f>
        <v>1247188787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895188966</v>
      </c>
      <c r="D37" s="46">
        <f>+D21-D35</f>
        <v>0</v>
      </c>
      <c r="E37" s="47">
        <f t="shared" si="2"/>
        <v>1882125361</v>
      </c>
      <c r="F37" s="48">
        <f t="shared" si="2"/>
        <v>1882125361</v>
      </c>
      <c r="G37" s="48">
        <f t="shared" si="2"/>
        <v>193634615</v>
      </c>
      <c r="H37" s="48">
        <f t="shared" si="2"/>
        <v>85583799</v>
      </c>
      <c r="I37" s="48">
        <f t="shared" si="2"/>
        <v>197751586</v>
      </c>
      <c r="J37" s="48">
        <f t="shared" si="2"/>
        <v>476970000</v>
      </c>
      <c r="K37" s="48">
        <f t="shared" si="2"/>
        <v>216287221</v>
      </c>
      <c r="L37" s="48">
        <f t="shared" si="2"/>
        <v>194920705</v>
      </c>
      <c r="M37" s="48">
        <f t="shared" si="2"/>
        <v>177794354</v>
      </c>
      <c r="N37" s="48">
        <f t="shared" si="2"/>
        <v>589002280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1065972280</v>
      </c>
      <c r="X37" s="48">
        <f>IF(F21=F35,0,X21-X35)</f>
        <v>941060346</v>
      </c>
      <c r="Y37" s="48">
        <f t="shared" si="2"/>
        <v>124911934</v>
      </c>
      <c r="Z37" s="49">
        <f>+IF(X37&lt;&gt;0,+(Y37/X37)*100,0)</f>
        <v>13.273530707243294</v>
      </c>
      <c r="AA37" s="46">
        <f>+AA21-AA35</f>
        <v>1882125361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954094185</v>
      </c>
      <c r="D39" s="28"/>
      <c r="E39" s="7">
        <v>187100000</v>
      </c>
      <c r="F39" s="26">
        <v>187100000</v>
      </c>
      <c r="G39" s="26">
        <v>117541</v>
      </c>
      <c r="H39" s="26">
        <v>93165514</v>
      </c>
      <c r="I39" s="26">
        <v>-1609353</v>
      </c>
      <c r="J39" s="26">
        <v>91673702</v>
      </c>
      <c r="K39" s="26">
        <v>4656367</v>
      </c>
      <c r="L39" s="26">
        <v>2613088</v>
      </c>
      <c r="M39" s="26">
        <v>9622424</v>
      </c>
      <c r="N39" s="26">
        <v>16891879</v>
      </c>
      <c r="O39" s="26"/>
      <c r="P39" s="26"/>
      <c r="Q39" s="26"/>
      <c r="R39" s="26"/>
      <c r="S39" s="26"/>
      <c r="T39" s="26"/>
      <c r="U39" s="26"/>
      <c r="V39" s="26"/>
      <c r="W39" s="26">
        <v>108565581</v>
      </c>
      <c r="X39" s="26">
        <v>93549996</v>
      </c>
      <c r="Y39" s="26">
        <v>15015585</v>
      </c>
      <c r="Z39" s="27">
        <v>16.050866533441649</v>
      </c>
      <c r="AA39" s="28">
        <v>187100000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1849283151</v>
      </c>
      <c r="D41" s="56">
        <f>SUM(D37:D40)</f>
        <v>0</v>
      </c>
      <c r="E41" s="57">
        <f t="shared" si="3"/>
        <v>2069225361</v>
      </c>
      <c r="F41" s="58">
        <f t="shared" si="3"/>
        <v>2069225361</v>
      </c>
      <c r="G41" s="58">
        <f t="shared" si="3"/>
        <v>193752156</v>
      </c>
      <c r="H41" s="58">
        <f t="shared" si="3"/>
        <v>178749313</v>
      </c>
      <c r="I41" s="58">
        <f t="shared" si="3"/>
        <v>196142233</v>
      </c>
      <c r="J41" s="58">
        <f t="shared" si="3"/>
        <v>568643702</v>
      </c>
      <c r="K41" s="58">
        <f t="shared" si="3"/>
        <v>220943588</v>
      </c>
      <c r="L41" s="58">
        <f t="shared" si="3"/>
        <v>197533793</v>
      </c>
      <c r="M41" s="58">
        <f t="shared" si="3"/>
        <v>187416778</v>
      </c>
      <c r="N41" s="58">
        <f t="shared" si="3"/>
        <v>605894159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1174537861</v>
      </c>
      <c r="X41" s="58">
        <f t="shared" si="3"/>
        <v>1034610342</v>
      </c>
      <c r="Y41" s="58">
        <f t="shared" si="3"/>
        <v>139927519</v>
      </c>
      <c r="Z41" s="59">
        <f>+IF(X41&lt;&gt;0,+(Y41/X41)*100,0)</f>
        <v>13.524658832378075</v>
      </c>
      <c r="AA41" s="56">
        <f>SUM(AA37:AA40)</f>
        <v>2069225361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1849283151</v>
      </c>
      <c r="D43" s="64">
        <f>+D41-D42</f>
        <v>0</v>
      </c>
      <c r="E43" s="65">
        <f t="shared" si="4"/>
        <v>2069225361</v>
      </c>
      <c r="F43" s="66">
        <f t="shared" si="4"/>
        <v>2069225361</v>
      </c>
      <c r="G43" s="66">
        <f t="shared" si="4"/>
        <v>193752156</v>
      </c>
      <c r="H43" s="66">
        <f t="shared" si="4"/>
        <v>178749313</v>
      </c>
      <c r="I43" s="66">
        <f t="shared" si="4"/>
        <v>196142233</v>
      </c>
      <c r="J43" s="66">
        <f t="shared" si="4"/>
        <v>568643702</v>
      </c>
      <c r="K43" s="66">
        <f t="shared" si="4"/>
        <v>220943588</v>
      </c>
      <c r="L43" s="66">
        <f t="shared" si="4"/>
        <v>197533793</v>
      </c>
      <c r="M43" s="66">
        <f t="shared" si="4"/>
        <v>187416778</v>
      </c>
      <c r="N43" s="66">
        <f t="shared" si="4"/>
        <v>605894159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1174537861</v>
      </c>
      <c r="X43" s="66">
        <f t="shared" si="4"/>
        <v>1034610342</v>
      </c>
      <c r="Y43" s="66">
        <f t="shared" si="4"/>
        <v>139927519</v>
      </c>
      <c r="Z43" s="67">
        <f>+IF(X43&lt;&gt;0,+(Y43/X43)*100,0)</f>
        <v>13.524658832378075</v>
      </c>
      <c r="AA43" s="64">
        <f>+AA41-AA42</f>
        <v>2069225361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1849283151</v>
      </c>
      <c r="D45" s="56">
        <f>SUM(D43:D44)</f>
        <v>0</v>
      </c>
      <c r="E45" s="57">
        <f t="shared" si="5"/>
        <v>2069225361</v>
      </c>
      <c r="F45" s="58">
        <f t="shared" si="5"/>
        <v>2069225361</v>
      </c>
      <c r="G45" s="58">
        <f t="shared" si="5"/>
        <v>193752156</v>
      </c>
      <c r="H45" s="58">
        <f t="shared" si="5"/>
        <v>178749313</v>
      </c>
      <c r="I45" s="58">
        <f t="shared" si="5"/>
        <v>196142233</v>
      </c>
      <c r="J45" s="58">
        <f t="shared" si="5"/>
        <v>568643702</v>
      </c>
      <c r="K45" s="58">
        <f t="shared" si="5"/>
        <v>220943588</v>
      </c>
      <c r="L45" s="58">
        <f t="shared" si="5"/>
        <v>197533793</v>
      </c>
      <c r="M45" s="58">
        <f t="shared" si="5"/>
        <v>187416778</v>
      </c>
      <c r="N45" s="58">
        <f t="shared" si="5"/>
        <v>605894159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1174537861</v>
      </c>
      <c r="X45" s="58">
        <f t="shared" si="5"/>
        <v>1034610342</v>
      </c>
      <c r="Y45" s="58">
        <f t="shared" si="5"/>
        <v>139927519</v>
      </c>
      <c r="Z45" s="59">
        <f>+IF(X45&lt;&gt;0,+(Y45/X45)*100,0)</f>
        <v>13.524658832378075</v>
      </c>
      <c r="AA45" s="56">
        <f>SUM(AA43:AA44)</f>
        <v>2069225361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1849283151</v>
      </c>
      <c r="D47" s="71">
        <f>SUM(D45:D46)</f>
        <v>0</v>
      </c>
      <c r="E47" s="72">
        <f t="shared" si="6"/>
        <v>2069225361</v>
      </c>
      <c r="F47" s="73">
        <f t="shared" si="6"/>
        <v>2069225361</v>
      </c>
      <c r="G47" s="73">
        <f t="shared" si="6"/>
        <v>193752156</v>
      </c>
      <c r="H47" s="74">
        <f t="shared" si="6"/>
        <v>178749313</v>
      </c>
      <c r="I47" s="74">
        <f t="shared" si="6"/>
        <v>196142233</v>
      </c>
      <c r="J47" s="74">
        <f t="shared" si="6"/>
        <v>568643702</v>
      </c>
      <c r="K47" s="74">
        <f t="shared" si="6"/>
        <v>220943588</v>
      </c>
      <c r="L47" s="74">
        <f t="shared" si="6"/>
        <v>197533793</v>
      </c>
      <c r="M47" s="73">
        <f t="shared" si="6"/>
        <v>187416778</v>
      </c>
      <c r="N47" s="73">
        <f t="shared" si="6"/>
        <v>605894159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1174537861</v>
      </c>
      <c r="X47" s="74">
        <f t="shared" si="6"/>
        <v>1034610342</v>
      </c>
      <c r="Y47" s="74">
        <f t="shared" si="6"/>
        <v>139927519</v>
      </c>
      <c r="Z47" s="75">
        <f>+IF(X47&lt;&gt;0,+(Y47/X47)*100,0)</f>
        <v>13.524658832378075</v>
      </c>
      <c r="AA47" s="76">
        <f>SUM(AA45:AA46)</f>
        <v>2069225361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285069752</v>
      </c>
      <c r="D24" s="6"/>
      <c r="E24" s="7">
        <v>254659000</v>
      </c>
      <c r="F24" s="8">
        <v>254659000</v>
      </c>
      <c r="G24" s="8">
        <v>19808358</v>
      </c>
      <c r="H24" s="8">
        <v>19444450</v>
      </c>
      <c r="I24" s="8">
        <v>19864216</v>
      </c>
      <c r="J24" s="8">
        <v>59117024</v>
      </c>
      <c r="K24" s="8">
        <v>22294674</v>
      </c>
      <c r="L24" s="8">
        <v>24068208</v>
      </c>
      <c r="M24" s="8">
        <v>23306901</v>
      </c>
      <c r="N24" s="8">
        <v>69669783</v>
      </c>
      <c r="O24" s="8"/>
      <c r="P24" s="8"/>
      <c r="Q24" s="8"/>
      <c r="R24" s="8"/>
      <c r="S24" s="8"/>
      <c r="T24" s="8"/>
      <c r="U24" s="8"/>
      <c r="V24" s="8"/>
      <c r="W24" s="8">
        <v>128786807</v>
      </c>
      <c r="X24" s="8">
        <v>135478588</v>
      </c>
      <c r="Y24" s="8">
        <v>-6691781</v>
      </c>
      <c r="Z24" s="2">
        <v>-4.9393642927545125</v>
      </c>
      <c r="AA24" s="6">
        <v>254659000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319016</v>
      </c>
      <c r="D27" s="6"/>
      <c r="E27" s="7"/>
      <c r="F27" s="8"/>
      <c r="G27" s="8">
        <v>25988</v>
      </c>
      <c r="H27" s="8">
        <v>25986</v>
      </c>
      <c r="I27" s="8">
        <v>25989</v>
      </c>
      <c r="J27" s="8">
        <v>77963</v>
      </c>
      <c r="K27" s="8">
        <v>25990</v>
      </c>
      <c r="L27" s="8">
        <v>25988</v>
      </c>
      <c r="M27" s="8"/>
      <c r="N27" s="8">
        <v>51978</v>
      </c>
      <c r="O27" s="8"/>
      <c r="P27" s="8"/>
      <c r="Q27" s="8"/>
      <c r="R27" s="8"/>
      <c r="S27" s="8"/>
      <c r="T27" s="8"/>
      <c r="U27" s="8"/>
      <c r="V27" s="8"/>
      <c r="W27" s="8">
        <v>129941</v>
      </c>
      <c r="X27" s="8"/>
      <c r="Y27" s="8">
        <v>129941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26288784</v>
      </c>
      <c r="D30" s="6"/>
      <c r="E30" s="7">
        <v>25163000</v>
      </c>
      <c r="F30" s="8">
        <v>25163000</v>
      </c>
      <c r="G30" s="8">
        <v>3259627</v>
      </c>
      <c r="H30" s="8">
        <v>2597514</v>
      </c>
      <c r="I30" s="8">
        <v>1542143</v>
      </c>
      <c r="J30" s="8">
        <v>7399284</v>
      </c>
      <c r="K30" s="8">
        <v>444746</v>
      </c>
      <c r="L30" s="8">
        <v>2269050</v>
      </c>
      <c r="M30" s="8">
        <v>634367</v>
      </c>
      <c r="N30" s="8">
        <v>3348163</v>
      </c>
      <c r="O30" s="8"/>
      <c r="P30" s="8"/>
      <c r="Q30" s="8"/>
      <c r="R30" s="8"/>
      <c r="S30" s="8"/>
      <c r="T30" s="8"/>
      <c r="U30" s="8"/>
      <c r="V30" s="8"/>
      <c r="W30" s="8">
        <v>10747447</v>
      </c>
      <c r="X30" s="8">
        <v>12581466</v>
      </c>
      <c r="Y30" s="8">
        <v>-1834019</v>
      </c>
      <c r="Z30" s="2">
        <v>-14.577148640706895</v>
      </c>
      <c r="AA30" s="6">
        <v>25163000</v>
      </c>
    </row>
    <row r="31" spans="1:27" ht="13.5" x14ac:dyDescent="0.25">
      <c r="A31" s="25" t="s">
        <v>57</v>
      </c>
      <c r="B31" s="24" t="s">
        <v>32</v>
      </c>
      <c r="C31" s="6">
        <v>175152416</v>
      </c>
      <c r="D31" s="6"/>
      <c r="E31" s="7">
        <v>150433000</v>
      </c>
      <c r="F31" s="8">
        <v>150433000</v>
      </c>
      <c r="G31" s="8">
        <v>4046618</v>
      </c>
      <c r="H31" s="8">
        <v>14680901</v>
      </c>
      <c r="I31" s="8">
        <v>12518683</v>
      </c>
      <c r="J31" s="8">
        <v>31246202</v>
      </c>
      <c r="K31" s="8">
        <v>11436752</v>
      </c>
      <c r="L31" s="8">
        <v>13366093</v>
      </c>
      <c r="M31" s="8">
        <v>14814477</v>
      </c>
      <c r="N31" s="8">
        <v>39617322</v>
      </c>
      <c r="O31" s="8"/>
      <c r="P31" s="8"/>
      <c r="Q31" s="8"/>
      <c r="R31" s="8"/>
      <c r="S31" s="8"/>
      <c r="T31" s="8"/>
      <c r="U31" s="8"/>
      <c r="V31" s="8"/>
      <c r="W31" s="8">
        <v>70863524</v>
      </c>
      <c r="X31" s="8">
        <v>75216492</v>
      </c>
      <c r="Y31" s="8">
        <v>-4352968</v>
      </c>
      <c r="Z31" s="2">
        <v>-5.7872520829607419</v>
      </c>
      <c r="AA31" s="6">
        <v>150433000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275533726</v>
      </c>
      <c r="D33" s="6"/>
      <c r="E33" s="7">
        <v>181336000</v>
      </c>
      <c r="F33" s="8">
        <v>181336000</v>
      </c>
      <c r="G33" s="8">
        <v>391997</v>
      </c>
      <c r="H33" s="8">
        <v>24683729</v>
      </c>
      <c r="I33" s="8">
        <v>24075999</v>
      </c>
      <c r="J33" s="8">
        <v>49151725</v>
      </c>
      <c r="K33" s="8">
        <v>-13334673</v>
      </c>
      <c r="L33" s="8">
        <v>20351375</v>
      </c>
      <c r="M33" s="8">
        <v>20085248</v>
      </c>
      <c r="N33" s="8">
        <v>27101950</v>
      </c>
      <c r="O33" s="8"/>
      <c r="P33" s="8"/>
      <c r="Q33" s="8"/>
      <c r="R33" s="8"/>
      <c r="S33" s="8"/>
      <c r="T33" s="8"/>
      <c r="U33" s="8"/>
      <c r="V33" s="8"/>
      <c r="W33" s="8">
        <v>76253675</v>
      </c>
      <c r="X33" s="8">
        <v>90667956</v>
      </c>
      <c r="Y33" s="8">
        <v>-14414281</v>
      </c>
      <c r="Z33" s="2">
        <v>-15.897877966941266</v>
      </c>
      <c r="AA33" s="6">
        <v>181336000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762363694</v>
      </c>
      <c r="D35" s="33">
        <f>SUM(D24:D34)</f>
        <v>0</v>
      </c>
      <c r="E35" s="34">
        <f t="shared" si="1"/>
        <v>611591000</v>
      </c>
      <c r="F35" s="35">
        <f t="shared" si="1"/>
        <v>611591000</v>
      </c>
      <c r="G35" s="35">
        <f t="shared" si="1"/>
        <v>27532588</v>
      </c>
      <c r="H35" s="35">
        <f t="shared" si="1"/>
        <v>61432580</v>
      </c>
      <c r="I35" s="35">
        <f t="shared" si="1"/>
        <v>58027030</v>
      </c>
      <c r="J35" s="35">
        <f t="shared" si="1"/>
        <v>146992198</v>
      </c>
      <c r="K35" s="35">
        <f t="shared" si="1"/>
        <v>20867489</v>
      </c>
      <c r="L35" s="35">
        <f t="shared" si="1"/>
        <v>60080714</v>
      </c>
      <c r="M35" s="35">
        <f t="shared" si="1"/>
        <v>58840993</v>
      </c>
      <c r="N35" s="35">
        <f t="shared" si="1"/>
        <v>139789196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286781394</v>
      </c>
      <c r="X35" s="35">
        <f t="shared" si="1"/>
        <v>313944502</v>
      </c>
      <c r="Y35" s="35">
        <f t="shared" si="1"/>
        <v>-27163108</v>
      </c>
      <c r="Z35" s="36">
        <f>+IF(X35&lt;&gt;0,+(Y35/X35)*100,0)</f>
        <v>-8.652200572698673</v>
      </c>
      <c r="AA35" s="33">
        <f>SUM(AA24:AA34)</f>
        <v>611591000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-762363694</v>
      </c>
      <c r="D37" s="46">
        <f>+D21-D35</f>
        <v>0</v>
      </c>
      <c r="E37" s="47">
        <f t="shared" si="2"/>
        <v>-611591000</v>
      </c>
      <c r="F37" s="48">
        <f t="shared" si="2"/>
        <v>-611591000</v>
      </c>
      <c r="G37" s="48">
        <f t="shared" si="2"/>
        <v>-27532588</v>
      </c>
      <c r="H37" s="48">
        <f t="shared" si="2"/>
        <v>-61432580</v>
      </c>
      <c r="I37" s="48">
        <f t="shared" si="2"/>
        <v>-58027030</v>
      </c>
      <c r="J37" s="48">
        <f t="shared" si="2"/>
        <v>-146992198</v>
      </c>
      <c r="K37" s="48">
        <f t="shared" si="2"/>
        <v>-20867489</v>
      </c>
      <c r="L37" s="48">
        <f t="shared" si="2"/>
        <v>-60080714</v>
      </c>
      <c r="M37" s="48">
        <f t="shared" si="2"/>
        <v>-58840993</v>
      </c>
      <c r="N37" s="48">
        <f t="shared" si="2"/>
        <v>-139789196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-286781394</v>
      </c>
      <c r="X37" s="48">
        <f>IF(F21=F35,0,X21-X35)</f>
        <v>-313944502</v>
      </c>
      <c r="Y37" s="48">
        <f t="shared" si="2"/>
        <v>27163108</v>
      </c>
      <c r="Z37" s="49">
        <f>+IF(X37&lt;&gt;0,+(Y37/X37)*100,0)</f>
        <v>-8.652200572698673</v>
      </c>
      <c r="AA37" s="46">
        <f>+AA21-AA35</f>
        <v>-611591000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-762363694</v>
      </c>
      <c r="D41" s="56">
        <f>SUM(D37:D40)</f>
        <v>0</v>
      </c>
      <c r="E41" s="57">
        <f t="shared" si="3"/>
        <v>-611591000</v>
      </c>
      <c r="F41" s="58">
        <f t="shared" si="3"/>
        <v>-611591000</v>
      </c>
      <c r="G41" s="58">
        <f t="shared" si="3"/>
        <v>-27532588</v>
      </c>
      <c r="H41" s="58">
        <f t="shared" si="3"/>
        <v>-61432580</v>
      </c>
      <c r="I41" s="58">
        <f t="shared" si="3"/>
        <v>-58027030</v>
      </c>
      <c r="J41" s="58">
        <f t="shared" si="3"/>
        <v>-146992198</v>
      </c>
      <c r="K41" s="58">
        <f t="shared" si="3"/>
        <v>-20867489</v>
      </c>
      <c r="L41" s="58">
        <f t="shared" si="3"/>
        <v>-60080714</v>
      </c>
      <c r="M41" s="58">
        <f t="shared" si="3"/>
        <v>-58840993</v>
      </c>
      <c r="N41" s="58">
        <f t="shared" si="3"/>
        <v>-139789196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-286781394</v>
      </c>
      <c r="X41" s="58">
        <f t="shared" si="3"/>
        <v>-313944502</v>
      </c>
      <c r="Y41" s="58">
        <f t="shared" si="3"/>
        <v>27163108</v>
      </c>
      <c r="Z41" s="59">
        <f>+IF(X41&lt;&gt;0,+(Y41/X41)*100,0)</f>
        <v>-8.652200572698673</v>
      </c>
      <c r="AA41" s="56">
        <f>SUM(AA37:AA40)</f>
        <v>-611591000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-762363694</v>
      </c>
      <c r="D43" s="64">
        <f>+D41-D42</f>
        <v>0</v>
      </c>
      <c r="E43" s="65">
        <f t="shared" si="4"/>
        <v>-611591000</v>
      </c>
      <c r="F43" s="66">
        <f t="shared" si="4"/>
        <v>-611591000</v>
      </c>
      <c r="G43" s="66">
        <f t="shared" si="4"/>
        <v>-27532588</v>
      </c>
      <c r="H43" s="66">
        <f t="shared" si="4"/>
        <v>-61432580</v>
      </c>
      <c r="I43" s="66">
        <f t="shared" si="4"/>
        <v>-58027030</v>
      </c>
      <c r="J43" s="66">
        <f t="shared" si="4"/>
        <v>-146992198</v>
      </c>
      <c r="K43" s="66">
        <f t="shared" si="4"/>
        <v>-20867489</v>
      </c>
      <c r="L43" s="66">
        <f t="shared" si="4"/>
        <v>-60080714</v>
      </c>
      <c r="M43" s="66">
        <f t="shared" si="4"/>
        <v>-58840993</v>
      </c>
      <c r="N43" s="66">
        <f t="shared" si="4"/>
        <v>-139789196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-286781394</v>
      </c>
      <c r="X43" s="66">
        <f t="shared" si="4"/>
        <v>-313944502</v>
      </c>
      <c r="Y43" s="66">
        <f t="shared" si="4"/>
        <v>27163108</v>
      </c>
      <c r="Z43" s="67">
        <f>+IF(X43&lt;&gt;0,+(Y43/X43)*100,0)</f>
        <v>-8.652200572698673</v>
      </c>
      <c r="AA43" s="64">
        <f>+AA41-AA42</f>
        <v>-611591000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-762363694</v>
      </c>
      <c r="D45" s="56">
        <f>SUM(D43:D44)</f>
        <v>0</v>
      </c>
      <c r="E45" s="57">
        <f t="shared" si="5"/>
        <v>-611591000</v>
      </c>
      <c r="F45" s="58">
        <f t="shared" si="5"/>
        <v>-611591000</v>
      </c>
      <c r="G45" s="58">
        <f t="shared" si="5"/>
        <v>-27532588</v>
      </c>
      <c r="H45" s="58">
        <f t="shared" si="5"/>
        <v>-61432580</v>
      </c>
      <c r="I45" s="58">
        <f t="shared" si="5"/>
        <v>-58027030</v>
      </c>
      <c r="J45" s="58">
        <f t="shared" si="5"/>
        <v>-146992198</v>
      </c>
      <c r="K45" s="58">
        <f t="shared" si="5"/>
        <v>-20867489</v>
      </c>
      <c r="L45" s="58">
        <f t="shared" si="5"/>
        <v>-60080714</v>
      </c>
      <c r="M45" s="58">
        <f t="shared" si="5"/>
        <v>-58840993</v>
      </c>
      <c r="N45" s="58">
        <f t="shared" si="5"/>
        <v>-139789196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-286781394</v>
      </c>
      <c r="X45" s="58">
        <f t="shared" si="5"/>
        <v>-313944502</v>
      </c>
      <c r="Y45" s="58">
        <f t="shared" si="5"/>
        <v>27163108</v>
      </c>
      <c r="Z45" s="59">
        <f>+IF(X45&lt;&gt;0,+(Y45/X45)*100,0)</f>
        <v>-8.652200572698673</v>
      </c>
      <c r="AA45" s="56">
        <f>SUM(AA43:AA44)</f>
        <v>-611591000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-762363694</v>
      </c>
      <c r="D47" s="71">
        <f>SUM(D45:D46)</f>
        <v>0</v>
      </c>
      <c r="E47" s="72">
        <f t="shared" si="6"/>
        <v>-611591000</v>
      </c>
      <c r="F47" s="73">
        <f t="shared" si="6"/>
        <v>-611591000</v>
      </c>
      <c r="G47" s="73">
        <f t="shared" si="6"/>
        <v>-27532588</v>
      </c>
      <c r="H47" s="74">
        <f t="shared" si="6"/>
        <v>-61432580</v>
      </c>
      <c r="I47" s="74">
        <f t="shared" si="6"/>
        <v>-58027030</v>
      </c>
      <c r="J47" s="74">
        <f t="shared" si="6"/>
        <v>-146992198</v>
      </c>
      <c r="K47" s="74">
        <f t="shared" si="6"/>
        <v>-20867489</v>
      </c>
      <c r="L47" s="74">
        <f t="shared" si="6"/>
        <v>-60080714</v>
      </c>
      <c r="M47" s="73">
        <f t="shared" si="6"/>
        <v>-58840993</v>
      </c>
      <c r="N47" s="73">
        <f t="shared" si="6"/>
        <v>-139789196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-286781394</v>
      </c>
      <c r="X47" s="74">
        <f t="shared" si="6"/>
        <v>-313944502</v>
      </c>
      <c r="Y47" s="74">
        <f t="shared" si="6"/>
        <v>27163108</v>
      </c>
      <c r="Z47" s="75">
        <f>+IF(X47&lt;&gt;0,+(Y47/X47)*100,0)</f>
        <v>-8.652200572698673</v>
      </c>
      <c r="AA47" s="76">
        <f>SUM(AA45:AA46)</f>
        <v>-611591000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-125436</v>
      </c>
      <c r="D5" s="6"/>
      <c r="E5" s="7"/>
      <c r="F5" s="8"/>
      <c r="G5" s="8">
        <v>-10662</v>
      </c>
      <c r="H5" s="8">
        <v>-10662</v>
      </c>
      <c r="I5" s="8">
        <v>-10662</v>
      </c>
      <c r="J5" s="8">
        <v>-31986</v>
      </c>
      <c r="K5" s="8">
        <v>-10662</v>
      </c>
      <c r="L5" s="8">
        <v>-10662</v>
      </c>
      <c r="M5" s="8">
        <v>-10662</v>
      </c>
      <c r="N5" s="8">
        <v>-31986</v>
      </c>
      <c r="O5" s="8"/>
      <c r="P5" s="8"/>
      <c r="Q5" s="8"/>
      <c r="R5" s="8"/>
      <c r="S5" s="8"/>
      <c r="T5" s="8"/>
      <c r="U5" s="8"/>
      <c r="V5" s="8"/>
      <c r="W5" s="8">
        <v>-63972</v>
      </c>
      <c r="X5" s="8"/>
      <c r="Y5" s="8">
        <v>-63972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-42150483</v>
      </c>
      <c r="D6" s="6"/>
      <c r="E6" s="7"/>
      <c r="F6" s="8"/>
      <c r="G6" s="8">
        <v>-287500</v>
      </c>
      <c r="H6" s="8">
        <v>-23078280</v>
      </c>
      <c r="I6" s="8">
        <v>-7505889</v>
      </c>
      <c r="J6" s="8">
        <v>-30871669</v>
      </c>
      <c r="K6" s="8">
        <v>-4997936</v>
      </c>
      <c r="L6" s="8">
        <v>-5389286</v>
      </c>
      <c r="M6" s="8">
        <v>-5109268</v>
      </c>
      <c r="N6" s="8">
        <v>-15496490</v>
      </c>
      <c r="O6" s="8"/>
      <c r="P6" s="8"/>
      <c r="Q6" s="8"/>
      <c r="R6" s="8"/>
      <c r="S6" s="8"/>
      <c r="T6" s="8"/>
      <c r="U6" s="8"/>
      <c r="V6" s="8"/>
      <c r="W6" s="8">
        <v>-46368159</v>
      </c>
      <c r="X6" s="8"/>
      <c r="Y6" s="8">
        <v>-46368159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47176262</v>
      </c>
      <c r="D7" s="6"/>
      <c r="E7" s="7"/>
      <c r="F7" s="8"/>
      <c r="G7" s="8">
        <v>-463350</v>
      </c>
      <c r="H7" s="8">
        <v>-1104177</v>
      </c>
      <c r="I7" s="8">
        <v>-722319</v>
      </c>
      <c r="J7" s="8">
        <v>-2289846</v>
      </c>
      <c r="K7" s="8">
        <v>-686466</v>
      </c>
      <c r="L7" s="8">
        <v>-785925</v>
      </c>
      <c r="M7" s="8">
        <v>-467082</v>
      </c>
      <c r="N7" s="8">
        <v>-1939473</v>
      </c>
      <c r="O7" s="8"/>
      <c r="P7" s="8"/>
      <c r="Q7" s="8"/>
      <c r="R7" s="8"/>
      <c r="S7" s="8"/>
      <c r="T7" s="8"/>
      <c r="U7" s="8"/>
      <c r="V7" s="8"/>
      <c r="W7" s="8">
        <v>-4229319</v>
      </c>
      <c r="X7" s="8"/>
      <c r="Y7" s="8">
        <v>-4229319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1321185453</v>
      </c>
      <c r="D8" s="6"/>
      <c r="E8" s="7">
        <v>1381594210</v>
      </c>
      <c r="F8" s="8">
        <v>1381594210</v>
      </c>
      <c r="G8" s="8">
        <v>113662603</v>
      </c>
      <c r="H8" s="8">
        <v>109142269</v>
      </c>
      <c r="I8" s="8">
        <v>127833998</v>
      </c>
      <c r="J8" s="8">
        <v>350638870</v>
      </c>
      <c r="K8" s="8">
        <v>126274759</v>
      </c>
      <c r="L8" s="8">
        <v>123128075</v>
      </c>
      <c r="M8" s="8">
        <v>107007672</v>
      </c>
      <c r="N8" s="8">
        <v>356410506</v>
      </c>
      <c r="O8" s="8"/>
      <c r="P8" s="8"/>
      <c r="Q8" s="8"/>
      <c r="R8" s="8"/>
      <c r="S8" s="8"/>
      <c r="T8" s="8"/>
      <c r="U8" s="8"/>
      <c r="V8" s="8"/>
      <c r="W8" s="8">
        <v>707049376</v>
      </c>
      <c r="X8" s="8">
        <v>669749202</v>
      </c>
      <c r="Y8" s="8">
        <v>37300174</v>
      </c>
      <c r="Z8" s="2">
        <v>5.5692748701475869</v>
      </c>
      <c r="AA8" s="6">
        <v>1381594210</v>
      </c>
    </row>
    <row r="9" spans="1:27" ht="13.5" x14ac:dyDescent="0.25">
      <c r="A9" s="25" t="s">
        <v>37</v>
      </c>
      <c r="B9" s="24" t="s">
        <v>32</v>
      </c>
      <c r="C9" s="6">
        <v>-116207</v>
      </c>
      <c r="D9" s="6"/>
      <c r="E9" s="7"/>
      <c r="F9" s="8"/>
      <c r="G9" s="8">
        <v>-10080</v>
      </c>
      <c r="H9" s="8">
        <v>-10080</v>
      </c>
      <c r="I9" s="8">
        <v>-10080</v>
      </c>
      <c r="J9" s="8">
        <v>-30240</v>
      </c>
      <c r="K9" s="8">
        <v>-10080</v>
      </c>
      <c r="L9" s="8">
        <v>-10080</v>
      </c>
      <c r="M9" s="8">
        <v>-10080</v>
      </c>
      <c r="N9" s="8">
        <v>-30240</v>
      </c>
      <c r="O9" s="8"/>
      <c r="P9" s="8"/>
      <c r="Q9" s="8"/>
      <c r="R9" s="8"/>
      <c r="S9" s="8"/>
      <c r="T9" s="8"/>
      <c r="U9" s="8"/>
      <c r="V9" s="8"/>
      <c r="W9" s="8">
        <v>-60480</v>
      </c>
      <c r="X9" s="8"/>
      <c r="Y9" s="8">
        <v>-60480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45682838</v>
      </c>
      <c r="D13" s="6"/>
      <c r="E13" s="7">
        <v>122657704</v>
      </c>
      <c r="F13" s="8">
        <v>122657704</v>
      </c>
      <c r="G13" s="8">
        <v>2657497</v>
      </c>
      <c r="H13" s="8">
        <v>2913451</v>
      </c>
      <c r="I13" s="8">
        <v>2880234</v>
      </c>
      <c r="J13" s="8">
        <v>8451182</v>
      </c>
      <c r="K13" s="8">
        <v>3054946</v>
      </c>
      <c r="L13" s="8">
        <v>3029592</v>
      </c>
      <c r="M13" s="8">
        <v>3201567</v>
      </c>
      <c r="N13" s="8">
        <v>9286105</v>
      </c>
      <c r="O13" s="8"/>
      <c r="P13" s="8"/>
      <c r="Q13" s="8"/>
      <c r="R13" s="8"/>
      <c r="S13" s="8"/>
      <c r="T13" s="8"/>
      <c r="U13" s="8"/>
      <c r="V13" s="8"/>
      <c r="W13" s="8">
        <v>17737287</v>
      </c>
      <c r="X13" s="8">
        <v>604309</v>
      </c>
      <c r="Y13" s="8">
        <v>17132978</v>
      </c>
      <c r="Z13" s="2">
        <v>2835.135336392475</v>
      </c>
      <c r="AA13" s="6">
        <v>122657704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295141</v>
      </c>
      <c r="D19" s="6"/>
      <c r="E19" s="7">
        <v>1770734</v>
      </c>
      <c r="F19" s="26">
        <v>1770734</v>
      </c>
      <c r="G19" s="26">
        <v>1290306</v>
      </c>
      <c r="H19" s="26">
        <v>379135</v>
      </c>
      <c r="I19" s="26">
        <v>28972</v>
      </c>
      <c r="J19" s="26">
        <v>1698413</v>
      </c>
      <c r="K19" s="26">
        <v>5242</v>
      </c>
      <c r="L19" s="26">
        <v>20531</v>
      </c>
      <c r="M19" s="26">
        <v>3658</v>
      </c>
      <c r="N19" s="26">
        <v>29431</v>
      </c>
      <c r="O19" s="26"/>
      <c r="P19" s="26"/>
      <c r="Q19" s="26"/>
      <c r="R19" s="26"/>
      <c r="S19" s="26"/>
      <c r="T19" s="26"/>
      <c r="U19" s="26"/>
      <c r="V19" s="26"/>
      <c r="W19" s="26">
        <v>1727844</v>
      </c>
      <c r="X19" s="26">
        <v>131773</v>
      </c>
      <c r="Y19" s="26">
        <v>1596071</v>
      </c>
      <c r="Z19" s="27">
        <v>1211.2276414743537</v>
      </c>
      <c r="AA19" s="28">
        <v>1770734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1371947568</v>
      </c>
      <c r="D21" s="33">
        <f t="shared" si="0"/>
        <v>0</v>
      </c>
      <c r="E21" s="34">
        <f t="shared" si="0"/>
        <v>1506022648</v>
      </c>
      <c r="F21" s="35">
        <f t="shared" si="0"/>
        <v>1506022648</v>
      </c>
      <c r="G21" s="35">
        <f t="shared" si="0"/>
        <v>116838814</v>
      </c>
      <c r="H21" s="35">
        <f t="shared" si="0"/>
        <v>88231656</v>
      </c>
      <c r="I21" s="35">
        <f t="shared" si="0"/>
        <v>122494254</v>
      </c>
      <c r="J21" s="35">
        <f t="shared" si="0"/>
        <v>327564724</v>
      </c>
      <c r="K21" s="35">
        <f t="shared" si="0"/>
        <v>123629803</v>
      </c>
      <c r="L21" s="35">
        <f t="shared" si="0"/>
        <v>119982245</v>
      </c>
      <c r="M21" s="35">
        <f t="shared" si="0"/>
        <v>104615805</v>
      </c>
      <c r="N21" s="35">
        <f t="shared" si="0"/>
        <v>348227853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675792577</v>
      </c>
      <c r="X21" s="35">
        <f t="shared" si="0"/>
        <v>670485284</v>
      </c>
      <c r="Y21" s="35">
        <f t="shared" si="0"/>
        <v>5307293</v>
      </c>
      <c r="Z21" s="36">
        <f>+IF(X21&lt;&gt;0,+(Y21/X21)*100,0)</f>
        <v>0.79155995316371486</v>
      </c>
      <c r="AA21" s="33">
        <f>SUM(AA5:AA20)</f>
        <v>1506022648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415775069</v>
      </c>
      <c r="D24" s="6"/>
      <c r="E24" s="7">
        <v>341807436</v>
      </c>
      <c r="F24" s="8">
        <v>341807436</v>
      </c>
      <c r="G24" s="8">
        <v>28707196</v>
      </c>
      <c r="H24" s="8">
        <v>31098082</v>
      </c>
      <c r="I24" s="8">
        <v>29774516</v>
      </c>
      <c r="J24" s="8">
        <v>89579794</v>
      </c>
      <c r="K24" s="8">
        <v>30231577</v>
      </c>
      <c r="L24" s="8">
        <v>29210629</v>
      </c>
      <c r="M24" s="8">
        <v>29817644</v>
      </c>
      <c r="N24" s="8">
        <v>89259850</v>
      </c>
      <c r="O24" s="8"/>
      <c r="P24" s="8"/>
      <c r="Q24" s="8"/>
      <c r="R24" s="8"/>
      <c r="S24" s="8"/>
      <c r="T24" s="8"/>
      <c r="U24" s="8"/>
      <c r="V24" s="8"/>
      <c r="W24" s="8">
        <v>178839644</v>
      </c>
      <c r="X24" s="8">
        <v>179155492</v>
      </c>
      <c r="Y24" s="8">
        <v>-315848</v>
      </c>
      <c r="Z24" s="2">
        <v>-0.17629825157690393</v>
      </c>
      <c r="AA24" s="6">
        <v>341807436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38877343</v>
      </c>
      <c r="D26" s="6"/>
      <c r="E26" s="7">
        <v>73328584</v>
      </c>
      <c r="F26" s="8">
        <v>73328584</v>
      </c>
      <c r="G26" s="8"/>
      <c r="H26" s="8">
        <v>12221429</v>
      </c>
      <c r="I26" s="8"/>
      <c r="J26" s="8">
        <v>12221429</v>
      </c>
      <c r="K26" s="8">
        <v>12221432</v>
      </c>
      <c r="L26" s="8">
        <v>6110714</v>
      </c>
      <c r="M26" s="8"/>
      <c r="N26" s="8">
        <v>18332146</v>
      </c>
      <c r="O26" s="8"/>
      <c r="P26" s="8"/>
      <c r="Q26" s="8"/>
      <c r="R26" s="8"/>
      <c r="S26" s="8"/>
      <c r="T26" s="8"/>
      <c r="U26" s="8"/>
      <c r="V26" s="8"/>
      <c r="W26" s="8">
        <v>30553575</v>
      </c>
      <c r="X26" s="8">
        <v>30553576</v>
      </c>
      <c r="Y26" s="8">
        <v>-1</v>
      </c>
      <c r="Z26" s="2"/>
      <c r="AA26" s="6">
        <v>73328584</v>
      </c>
    </row>
    <row r="27" spans="1:27" ht="13.5" x14ac:dyDescent="0.25">
      <c r="A27" s="25" t="s">
        <v>53</v>
      </c>
      <c r="B27" s="24" t="s">
        <v>32</v>
      </c>
      <c r="C27" s="6">
        <v>237083118</v>
      </c>
      <c r="D27" s="6"/>
      <c r="E27" s="7">
        <v>203858011</v>
      </c>
      <c r="F27" s="8">
        <v>203858011</v>
      </c>
      <c r="G27" s="8">
        <v>10307541</v>
      </c>
      <c r="H27" s="8">
        <v>10306458</v>
      </c>
      <c r="I27" s="8">
        <v>9973731</v>
      </c>
      <c r="J27" s="8">
        <v>30587730</v>
      </c>
      <c r="K27" s="8">
        <v>10306075</v>
      </c>
      <c r="L27" s="8">
        <v>9991572</v>
      </c>
      <c r="M27" s="8">
        <v>10308643</v>
      </c>
      <c r="N27" s="8">
        <v>30606290</v>
      </c>
      <c r="O27" s="8"/>
      <c r="P27" s="8"/>
      <c r="Q27" s="8"/>
      <c r="R27" s="8"/>
      <c r="S27" s="8"/>
      <c r="T27" s="8"/>
      <c r="U27" s="8"/>
      <c r="V27" s="8"/>
      <c r="W27" s="8">
        <v>61194020</v>
      </c>
      <c r="X27" s="8">
        <v>101929032</v>
      </c>
      <c r="Y27" s="8">
        <v>-40735012</v>
      </c>
      <c r="Z27" s="2">
        <v>-39.964091879141947</v>
      </c>
      <c r="AA27" s="6">
        <v>203858011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1056814</v>
      </c>
      <c r="F28" s="8">
        <v>1056814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>
        <v>1056814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18566390</v>
      </c>
      <c r="D30" s="6"/>
      <c r="E30" s="7">
        <v>25341491</v>
      </c>
      <c r="F30" s="8">
        <v>25341491</v>
      </c>
      <c r="G30" s="8"/>
      <c r="H30" s="8">
        <v>337177</v>
      </c>
      <c r="I30" s="8">
        <v>192605</v>
      </c>
      <c r="J30" s="8">
        <v>529782</v>
      </c>
      <c r="K30" s="8">
        <v>231652</v>
      </c>
      <c r="L30" s="8">
        <v>1272582</v>
      </c>
      <c r="M30" s="8">
        <v>1153343</v>
      </c>
      <c r="N30" s="8">
        <v>2657577</v>
      </c>
      <c r="O30" s="8"/>
      <c r="P30" s="8"/>
      <c r="Q30" s="8"/>
      <c r="R30" s="8"/>
      <c r="S30" s="8"/>
      <c r="T30" s="8"/>
      <c r="U30" s="8"/>
      <c r="V30" s="8"/>
      <c r="W30" s="8">
        <v>3187359</v>
      </c>
      <c r="X30" s="8">
        <v>7724036</v>
      </c>
      <c r="Y30" s="8">
        <v>-4536677</v>
      </c>
      <c r="Z30" s="2">
        <v>-58.734539818302245</v>
      </c>
      <c r="AA30" s="6">
        <v>25341491</v>
      </c>
    </row>
    <row r="31" spans="1:27" ht="13.5" x14ac:dyDescent="0.25">
      <c r="A31" s="25" t="s">
        <v>57</v>
      </c>
      <c r="B31" s="24" t="s">
        <v>32</v>
      </c>
      <c r="C31" s="6">
        <v>150855839</v>
      </c>
      <c r="D31" s="6"/>
      <c r="E31" s="7">
        <v>161361737</v>
      </c>
      <c r="F31" s="8">
        <v>161361737</v>
      </c>
      <c r="G31" s="8">
        <v>563698</v>
      </c>
      <c r="H31" s="8">
        <v>2173249</v>
      </c>
      <c r="I31" s="8">
        <v>3299981</v>
      </c>
      <c r="J31" s="8">
        <v>6036928</v>
      </c>
      <c r="K31" s="8">
        <v>3983709</v>
      </c>
      <c r="L31" s="8">
        <v>14955243</v>
      </c>
      <c r="M31" s="8">
        <v>10893033</v>
      </c>
      <c r="N31" s="8">
        <v>29831985</v>
      </c>
      <c r="O31" s="8"/>
      <c r="P31" s="8"/>
      <c r="Q31" s="8"/>
      <c r="R31" s="8"/>
      <c r="S31" s="8"/>
      <c r="T31" s="8"/>
      <c r="U31" s="8"/>
      <c r="V31" s="8"/>
      <c r="W31" s="8">
        <v>35868913</v>
      </c>
      <c r="X31" s="8">
        <v>79729714</v>
      </c>
      <c r="Y31" s="8">
        <v>-43860801</v>
      </c>
      <c r="Z31" s="2">
        <v>-55.011862954882794</v>
      </c>
      <c r="AA31" s="6">
        <v>161361737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5609953</v>
      </c>
      <c r="D33" s="6"/>
      <c r="E33" s="7">
        <v>6499205</v>
      </c>
      <c r="F33" s="8">
        <v>6499205</v>
      </c>
      <c r="G33" s="8">
        <v>270939</v>
      </c>
      <c r="H33" s="8">
        <v>418137</v>
      </c>
      <c r="I33" s="8">
        <v>268810</v>
      </c>
      <c r="J33" s="8">
        <v>957886</v>
      </c>
      <c r="K33" s="8">
        <v>375979</v>
      </c>
      <c r="L33" s="8">
        <v>497309</v>
      </c>
      <c r="M33" s="8">
        <v>424136</v>
      </c>
      <c r="N33" s="8">
        <v>1297424</v>
      </c>
      <c r="O33" s="8"/>
      <c r="P33" s="8"/>
      <c r="Q33" s="8"/>
      <c r="R33" s="8"/>
      <c r="S33" s="8"/>
      <c r="T33" s="8"/>
      <c r="U33" s="8"/>
      <c r="V33" s="8"/>
      <c r="W33" s="8">
        <v>2255310</v>
      </c>
      <c r="X33" s="8">
        <v>2125454</v>
      </c>
      <c r="Y33" s="8">
        <v>129856</v>
      </c>
      <c r="Z33" s="2">
        <v>6.1095652975787766</v>
      </c>
      <c r="AA33" s="6">
        <v>6499205</v>
      </c>
    </row>
    <row r="34" spans="1:27" ht="13.5" x14ac:dyDescent="0.25">
      <c r="A34" s="23" t="s">
        <v>59</v>
      </c>
      <c r="B34" s="29" t="s">
        <v>32</v>
      </c>
      <c r="C34" s="6">
        <v>13538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866781250</v>
      </c>
      <c r="D35" s="33">
        <f>SUM(D24:D34)</f>
        <v>0</v>
      </c>
      <c r="E35" s="34">
        <f t="shared" si="1"/>
        <v>813253278</v>
      </c>
      <c r="F35" s="35">
        <f t="shared" si="1"/>
        <v>813253278</v>
      </c>
      <c r="G35" s="35">
        <f t="shared" si="1"/>
        <v>39849374</v>
      </c>
      <c r="H35" s="35">
        <f t="shared" si="1"/>
        <v>56554532</v>
      </c>
      <c r="I35" s="35">
        <f t="shared" si="1"/>
        <v>43509643</v>
      </c>
      <c r="J35" s="35">
        <f t="shared" si="1"/>
        <v>139913549</v>
      </c>
      <c r="K35" s="35">
        <f t="shared" si="1"/>
        <v>57350424</v>
      </c>
      <c r="L35" s="35">
        <f t="shared" si="1"/>
        <v>62038049</v>
      </c>
      <c r="M35" s="35">
        <f t="shared" si="1"/>
        <v>52596799</v>
      </c>
      <c r="N35" s="35">
        <f t="shared" si="1"/>
        <v>171985272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311898821</v>
      </c>
      <c r="X35" s="35">
        <f t="shared" si="1"/>
        <v>401217304</v>
      </c>
      <c r="Y35" s="35">
        <f t="shared" si="1"/>
        <v>-89318483</v>
      </c>
      <c r="Z35" s="36">
        <f>+IF(X35&lt;&gt;0,+(Y35/X35)*100,0)</f>
        <v>-22.261872085158121</v>
      </c>
      <c r="AA35" s="33">
        <f>SUM(AA24:AA34)</f>
        <v>813253278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505166318</v>
      </c>
      <c r="D37" s="46">
        <f>+D21-D35</f>
        <v>0</v>
      </c>
      <c r="E37" s="47">
        <f t="shared" si="2"/>
        <v>692769370</v>
      </c>
      <c r="F37" s="48">
        <f t="shared" si="2"/>
        <v>692769370</v>
      </c>
      <c r="G37" s="48">
        <f t="shared" si="2"/>
        <v>76989440</v>
      </c>
      <c r="H37" s="48">
        <f t="shared" si="2"/>
        <v>31677124</v>
      </c>
      <c r="I37" s="48">
        <f t="shared" si="2"/>
        <v>78984611</v>
      </c>
      <c r="J37" s="48">
        <f t="shared" si="2"/>
        <v>187651175</v>
      </c>
      <c r="K37" s="48">
        <f t="shared" si="2"/>
        <v>66279379</v>
      </c>
      <c r="L37" s="48">
        <f t="shared" si="2"/>
        <v>57944196</v>
      </c>
      <c r="M37" s="48">
        <f t="shared" si="2"/>
        <v>52019006</v>
      </c>
      <c r="N37" s="48">
        <f t="shared" si="2"/>
        <v>176242581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363893756</v>
      </c>
      <c r="X37" s="48">
        <f>IF(F21=F35,0,X21-X35)</f>
        <v>269267980</v>
      </c>
      <c r="Y37" s="48">
        <f t="shared" si="2"/>
        <v>94625776</v>
      </c>
      <c r="Z37" s="49">
        <f>+IF(X37&lt;&gt;0,+(Y37/X37)*100,0)</f>
        <v>35.141859793355302</v>
      </c>
      <c r="AA37" s="46">
        <f>+AA21-AA35</f>
        <v>692769370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328716788</v>
      </c>
      <c r="F38" s="8">
        <v>328716788</v>
      </c>
      <c r="G38" s="8"/>
      <c r="H38" s="8">
        <v>1166572</v>
      </c>
      <c r="I38" s="8">
        <v>11599771</v>
      </c>
      <c r="J38" s="8">
        <v>12766343</v>
      </c>
      <c r="K38" s="8">
        <v>21812597</v>
      </c>
      <c r="L38" s="8">
        <v>3456591</v>
      </c>
      <c r="M38" s="8"/>
      <c r="N38" s="8">
        <v>25269188</v>
      </c>
      <c r="O38" s="8"/>
      <c r="P38" s="8"/>
      <c r="Q38" s="8"/>
      <c r="R38" s="8"/>
      <c r="S38" s="8"/>
      <c r="T38" s="8"/>
      <c r="U38" s="8"/>
      <c r="V38" s="8"/>
      <c r="W38" s="8">
        <v>38035531</v>
      </c>
      <c r="X38" s="8">
        <v>164358390</v>
      </c>
      <c r="Y38" s="8">
        <v>-126322859</v>
      </c>
      <c r="Z38" s="2">
        <v>-76.858174991857737</v>
      </c>
      <c r="AA38" s="6">
        <v>328716788</v>
      </c>
    </row>
    <row r="39" spans="1:27" ht="57" customHeight="1" x14ac:dyDescent="0.25">
      <c r="A39" s="50" t="s">
        <v>63</v>
      </c>
      <c r="B39" s="29" t="s">
        <v>32</v>
      </c>
      <c r="C39" s="28">
        <v>209890262</v>
      </c>
      <c r="D39" s="28"/>
      <c r="E39" s="7">
        <v>10984053</v>
      </c>
      <c r="F39" s="26">
        <v>10984053</v>
      </c>
      <c r="G39" s="26"/>
      <c r="H39" s="26"/>
      <c r="I39" s="26"/>
      <c r="J39" s="26"/>
      <c r="K39" s="26"/>
      <c r="L39" s="26">
        <v>656045</v>
      </c>
      <c r="M39" s="26">
        <v>849573</v>
      </c>
      <c r="N39" s="26">
        <v>1505618</v>
      </c>
      <c r="O39" s="26"/>
      <c r="P39" s="26"/>
      <c r="Q39" s="26"/>
      <c r="R39" s="26"/>
      <c r="S39" s="26"/>
      <c r="T39" s="26"/>
      <c r="U39" s="26"/>
      <c r="V39" s="26"/>
      <c r="W39" s="26">
        <v>1505618</v>
      </c>
      <c r="X39" s="26">
        <v>1371459</v>
      </c>
      <c r="Y39" s="26">
        <v>134159</v>
      </c>
      <c r="Z39" s="27">
        <v>9.7822100405480583</v>
      </c>
      <c r="AA39" s="28">
        <v>10984053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715056580</v>
      </c>
      <c r="D41" s="56">
        <f>SUM(D37:D40)</f>
        <v>0</v>
      </c>
      <c r="E41" s="57">
        <f t="shared" si="3"/>
        <v>1032470211</v>
      </c>
      <c r="F41" s="58">
        <f t="shared" si="3"/>
        <v>1032470211</v>
      </c>
      <c r="G41" s="58">
        <f t="shared" si="3"/>
        <v>76989440</v>
      </c>
      <c r="H41" s="58">
        <f t="shared" si="3"/>
        <v>32843696</v>
      </c>
      <c r="I41" s="58">
        <f t="shared" si="3"/>
        <v>90584382</v>
      </c>
      <c r="J41" s="58">
        <f t="shared" si="3"/>
        <v>200417518</v>
      </c>
      <c r="K41" s="58">
        <f t="shared" si="3"/>
        <v>88091976</v>
      </c>
      <c r="L41" s="58">
        <f t="shared" si="3"/>
        <v>62056832</v>
      </c>
      <c r="M41" s="58">
        <f t="shared" si="3"/>
        <v>52868579</v>
      </c>
      <c r="N41" s="58">
        <f t="shared" si="3"/>
        <v>203017387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403434905</v>
      </c>
      <c r="X41" s="58">
        <f t="shared" si="3"/>
        <v>434997829</v>
      </c>
      <c r="Y41" s="58">
        <f t="shared" si="3"/>
        <v>-31562924</v>
      </c>
      <c r="Z41" s="59">
        <f>+IF(X41&lt;&gt;0,+(Y41/X41)*100,0)</f>
        <v>-7.2558808103844585</v>
      </c>
      <c r="AA41" s="56">
        <f>SUM(AA37:AA40)</f>
        <v>1032470211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715056580</v>
      </c>
      <c r="D43" s="64">
        <f>+D41-D42</f>
        <v>0</v>
      </c>
      <c r="E43" s="65">
        <f t="shared" si="4"/>
        <v>1032470211</v>
      </c>
      <c r="F43" s="66">
        <f t="shared" si="4"/>
        <v>1032470211</v>
      </c>
      <c r="G43" s="66">
        <f t="shared" si="4"/>
        <v>76989440</v>
      </c>
      <c r="H43" s="66">
        <f t="shared" si="4"/>
        <v>32843696</v>
      </c>
      <c r="I43" s="66">
        <f t="shared" si="4"/>
        <v>90584382</v>
      </c>
      <c r="J43" s="66">
        <f t="shared" si="4"/>
        <v>200417518</v>
      </c>
      <c r="K43" s="66">
        <f t="shared" si="4"/>
        <v>88091976</v>
      </c>
      <c r="L43" s="66">
        <f t="shared" si="4"/>
        <v>62056832</v>
      </c>
      <c r="M43" s="66">
        <f t="shared" si="4"/>
        <v>52868579</v>
      </c>
      <c r="N43" s="66">
        <f t="shared" si="4"/>
        <v>203017387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403434905</v>
      </c>
      <c r="X43" s="66">
        <f t="shared" si="4"/>
        <v>434997829</v>
      </c>
      <c r="Y43" s="66">
        <f t="shared" si="4"/>
        <v>-31562924</v>
      </c>
      <c r="Z43" s="67">
        <f>+IF(X43&lt;&gt;0,+(Y43/X43)*100,0)</f>
        <v>-7.2558808103844585</v>
      </c>
      <c r="AA43" s="64">
        <f>+AA41-AA42</f>
        <v>1032470211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715056580</v>
      </c>
      <c r="D45" s="56">
        <f>SUM(D43:D44)</f>
        <v>0</v>
      </c>
      <c r="E45" s="57">
        <f t="shared" si="5"/>
        <v>1032470211</v>
      </c>
      <c r="F45" s="58">
        <f t="shared" si="5"/>
        <v>1032470211</v>
      </c>
      <c r="G45" s="58">
        <f t="shared" si="5"/>
        <v>76989440</v>
      </c>
      <c r="H45" s="58">
        <f t="shared" si="5"/>
        <v>32843696</v>
      </c>
      <c r="I45" s="58">
        <f t="shared" si="5"/>
        <v>90584382</v>
      </c>
      <c r="J45" s="58">
        <f t="shared" si="5"/>
        <v>200417518</v>
      </c>
      <c r="K45" s="58">
        <f t="shared" si="5"/>
        <v>88091976</v>
      </c>
      <c r="L45" s="58">
        <f t="shared" si="5"/>
        <v>62056832</v>
      </c>
      <c r="M45" s="58">
        <f t="shared" si="5"/>
        <v>52868579</v>
      </c>
      <c r="N45" s="58">
        <f t="shared" si="5"/>
        <v>203017387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403434905</v>
      </c>
      <c r="X45" s="58">
        <f t="shared" si="5"/>
        <v>434997829</v>
      </c>
      <c r="Y45" s="58">
        <f t="shared" si="5"/>
        <v>-31562924</v>
      </c>
      <c r="Z45" s="59">
        <f>+IF(X45&lt;&gt;0,+(Y45/X45)*100,0)</f>
        <v>-7.2558808103844585</v>
      </c>
      <c r="AA45" s="56">
        <f>SUM(AA43:AA44)</f>
        <v>1032470211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715056580</v>
      </c>
      <c r="D47" s="71">
        <f>SUM(D45:D46)</f>
        <v>0</v>
      </c>
      <c r="E47" s="72">
        <f t="shared" si="6"/>
        <v>1032470211</v>
      </c>
      <c r="F47" s="73">
        <f t="shared" si="6"/>
        <v>1032470211</v>
      </c>
      <c r="G47" s="73">
        <f t="shared" si="6"/>
        <v>76989440</v>
      </c>
      <c r="H47" s="74">
        <f t="shared" si="6"/>
        <v>32843696</v>
      </c>
      <c r="I47" s="74">
        <f t="shared" si="6"/>
        <v>90584382</v>
      </c>
      <c r="J47" s="74">
        <f t="shared" si="6"/>
        <v>200417518</v>
      </c>
      <c r="K47" s="74">
        <f t="shared" si="6"/>
        <v>88091976</v>
      </c>
      <c r="L47" s="74">
        <f t="shared" si="6"/>
        <v>62056832</v>
      </c>
      <c r="M47" s="73">
        <f t="shared" si="6"/>
        <v>52868579</v>
      </c>
      <c r="N47" s="73">
        <f t="shared" si="6"/>
        <v>203017387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403434905</v>
      </c>
      <c r="X47" s="74">
        <f t="shared" si="6"/>
        <v>434997829</v>
      </c>
      <c r="Y47" s="74">
        <f t="shared" si="6"/>
        <v>-31562924</v>
      </c>
      <c r="Z47" s="75">
        <f>+IF(X47&lt;&gt;0,+(Y47/X47)*100,0)</f>
        <v>-7.2558808103844585</v>
      </c>
      <c r="AA47" s="76">
        <f>SUM(AA45:AA46)</f>
        <v>1032470211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1043383155</v>
      </c>
      <c r="D8" s="6"/>
      <c r="E8" s="7">
        <v>1376564450</v>
      </c>
      <c r="F8" s="8">
        <v>1376564450</v>
      </c>
      <c r="G8" s="8">
        <v>72525999</v>
      </c>
      <c r="H8" s="8">
        <v>101521761</v>
      </c>
      <c r="I8" s="8">
        <v>197386396</v>
      </c>
      <c r="J8" s="8">
        <v>371434156</v>
      </c>
      <c r="K8" s="8">
        <v>-9779561</v>
      </c>
      <c r="L8" s="8">
        <v>97290930</v>
      </c>
      <c r="M8" s="8">
        <v>104187559</v>
      </c>
      <c r="N8" s="8">
        <v>191698928</v>
      </c>
      <c r="O8" s="8"/>
      <c r="P8" s="8"/>
      <c r="Q8" s="8"/>
      <c r="R8" s="8"/>
      <c r="S8" s="8"/>
      <c r="T8" s="8"/>
      <c r="U8" s="8"/>
      <c r="V8" s="8"/>
      <c r="W8" s="8">
        <v>563133084</v>
      </c>
      <c r="X8" s="8">
        <v>715672228</v>
      </c>
      <c r="Y8" s="8">
        <v>-152539144</v>
      </c>
      <c r="Z8" s="2">
        <v>-21.3141069377922</v>
      </c>
      <c r="AA8" s="6">
        <v>1376564450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3153108</v>
      </c>
      <c r="D11" s="6"/>
      <c r="E11" s="7">
        <v>3549510</v>
      </c>
      <c r="F11" s="8">
        <v>3549510</v>
      </c>
      <c r="G11" s="8">
        <v>266068</v>
      </c>
      <c r="H11" s="8">
        <v>286147</v>
      </c>
      <c r="I11" s="8">
        <v>286147</v>
      </c>
      <c r="J11" s="8">
        <v>838362</v>
      </c>
      <c r="K11" s="8">
        <v>286147</v>
      </c>
      <c r="L11" s="8">
        <v>286147</v>
      </c>
      <c r="M11" s="8">
        <v>286147</v>
      </c>
      <c r="N11" s="8">
        <v>858441</v>
      </c>
      <c r="O11" s="8"/>
      <c r="P11" s="8"/>
      <c r="Q11" s="8"/>
      <c r="R11" s="8"/>
      <c r="S11" s="8"/>
      <c r="T11" s="8"/>
      <c r="U11" s="8"/>
      <c r="V11" s="8"/>
      <c r="W11" s="8">
        <v>1696803</v>
      </c>
      <c r="X11" s="8">
        <v>1774752</v>
      </c>
      <c r="Y11" s="8">
        <v>-77949</v>
      </c>
      <c r="Z11" s="2">
        <v>-4.3921066154595128</v>
      </c>
      <c r="AA11" s="6">
        <v>3549510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324065561</v>
      </c>
      <c r="D18" s="6"/>
      <c r="E18" s="7">
        <v>491351880</v>
      </c>
      <c r="F18" s="8">
        <v>491351880</v>
      </c>
      <c r="G18" s="8">
        <v>204729961</v>
      </c>
      <c r="H18" s="8"/>
      <c r="I18" s="8"/>
      <c r="J18" s="8">
        <v>204729961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204729961</v>
      </c>
      <c r="X18" s="8">
        <v>327567922</v>
      </c>
      <c r="Y18" s="8">
        <v>-122837961</v>
      </c>
      <c r="Z18" s="2">
        <v>-37.49999702351807</v>
      </c>
      <c r="AA18" s="6">
        <v>491351880</v>
      </c>
    </row>
    <row r="19" spans="1:27" ht="13.5" x14ac:dyDescent="0.25">
      <c r="A19" s="23" t="s">
        <v>46</v>
      </c>
      <c r="B19" s="29" t="s">
        <v>32</v>
      </c>
      <c r="C19" s="6">
        <v>5153041</v>
      </c>
      <c r="D19" s="6"/>
      <c r="E19" s="7">
        <v>7633600</v>
      </c>
      <c r="F19" s="26">
        <v>7633600</v>
      </c>
      <c r="G19" s="26">
        <v>264111</v>
      </c>
      <c r="H19" s="26">
        <v>248026</v>
      </c>
      <c r="I19" s="26">
        <v>379128</v>
      </c>
      <c r="J19" s="26">
        <v>891265</v>
      </c>
      <c r="K19" s="26">
        <v>831746</v>
      </c>
      <c r="L19" s="26">
        <v>599730</v>
      </c>
      <c r="M19" s="26">
        <v>702787</v>
      </c>
      <c r="N19" s="26">
        <v>2134263</v>
      </c>
      <c r="O19" s="26"/>
      <c r="P19" s="26"/>
      <c r="Q19" s="26"/>
      <c r="R19" s="26"/>
      <c r="S19" s="26"/>
      <c r="T19" s="26"/>
      <c r="U19" s="26"/>
      <c r="V19" s="26"/>
      <c r="W19" s="26">
        <v>3025528</v>
      </c>
      <c r="X19" s="26">
        <v>3814608</v>
      </c>
      <c r="Y19" s="26">
        <v>-789080</v>
      </c>
      <c r="Z19" s="27">
        <v>-20.685742807648914</v>
      </c>
      <c r="AA19" s="28">
        <v>7633600</v>
      </c>
    </row>
    <row r="20" spans="1:27" ht="13.5" x14ac:dyDescent="0.25">
      <c r="A20" s="23" t="s">
        <v>47</v>
      </c>
      <c r="B20" s="29" t="s">
        <v>32</v>
      </c>
      <c r="C20" s="6">
        <v>-6883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1375747982</v>
      </c>
      <c r="D21" s="33">
        <f t="shared" si="0"/>
        <v>0</v>
      </c>
      <c r="E21" s="34">
        <f t="shared" si="0"/>
        <v>1879099440</v>
      </c>
      <c r="F21" s="35">
        <f t="shared" si="0"/>
        <v>1879099440</v>
      </c>
      <c r="G21" s="35">
        <f t="shared" si="0"/>
        <v>277786139</v>
      </c>
      <c r="H21" s="35">
        <f t="shared" si="0"/>
        <v>102055934</v>
      </c>
      <c r="I21" s="35">
        <f t="shared" si="0"/>
        <v>198051671</v>
      </c>
      <c r="J21" s="35">
        <f t="shared" si="0"/>
        <v>577893744</v>
      </c>
      <c r="K21" s="35">
        <f t="shared" si="0"/>
        <v>-8661668</v>
      </c>
      <c r="L21" s="35">
        <f t="shared" si="0"/>
        <v>98176807</v>
      </c>
      <c r="M21" s="35">
        <f t="shared" si="0"/>
        <v>105176493</v>
      </c>
      <c r="N21" s="35">
        <f t="shared" si="0"/>
        <v>194691632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772585376</v>
      </c>
      <c r="X21" s="35">
        <f t="shared" si="0"/>
        <v>1048829510</v>
      </c>
      <c r="Y21" s="35">
        <f t="shared" si="0"/>
        <v>-276244134</v>
      </c>
      <c r="Z21" s="36">
        <f>+IF(X21&lt;&gt;0,+(Y21/X21)*100,0)</f>
        <v>-26.338325854313538</v>
      </c>
      <c r="AA21" s="33">
        <f>SUM(AA5:AA20)</f>
        <v>1879099440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580948571</v>
      </c>
      <c r="D24" s="6"/>
      <c r="E24" s="7">
        <v>597882550</v>
      </c>
      <c r="F24" s="8">
        <v>593371905</v>
      </c>
      <c r="G24" s="8">
        <v>36456432</v>
      </c>
      <c r="H24" s="8">
        <v>45008510</v>
      </c>
      <c r="I24" s="8">
        <v>55912093</v>
      </c>
      <c r="J24" s="8">
        <v>137377035</v>
      </c>
      <c r="K24" s="8">
        <v>51792450</v>
      </c>
      <c r="L24" s="8">
        <v>73365250</v>
      </c>
      <c r="M24" s="8">
        <v>47611065</v>
      </c>
      <c r="N24" s="8">
        <v>172768765</v>
      </c>
      <c r="O24" s="8"/>
      <c r="P24" s="8"/>
      <c r="Q24" s="8"/>
      <c r="R24" s="8"/>
      <c r="S24" s="8"/>
      <c r="T24" s="8"/>
      <c r="U24" s="8"/>
      <c r="V24" s="8"/>
      <c r="W24" s="8">
        <v>310145800</v>
      </c>
      <c r="X24" s="8">
        <v>306712110</v>
      </c>
      <c r="Y24" s="8">
        <v>3433690</v>
      </c>
      <c r="Z24" s="2">
        <v>1.1195156265593817</v>
      </c>
      <c r="AA24" s="6">
        <v>593371905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192031574</v>
      </c>
      <c r="D26" s="6"/>
      <c r="E26" s="7">
        <v>50353750</v>
      </c>
      <c r="F26" s="8">
        <v>50353750</v>
      </c>
      <c r="G26" s="8">
        <v>4196146</v>
      </c>
      <c r="H26" s="8">
        <v>4196146</v>
      </c>
      <c r="I26" s="8">
        <v>4196146</v>
      </c>
      <c r="J26" s="8">
        <v>12588438</v>
      </c>
      <c r="K26" s="8">
        <v>4196146</v>
      </c>
      <c r="L26" s="8">
        <v>4196146</v>
      </c>
      <c r="M26" s="8">
        <v>4196146</v>
      </c>
      <c r="N26" s="8">
        <v>12588438</v>
      </c>
      <c r="O26" s="8"/>
      <c r="P26" s="8"/>
      <c r="Q26" s="8"/>
      <c r="R26" s="8"/>
      <c r="S26" s="8"/>
      <c r="T26" s="8"/>
      <c r="U26" s="8"/>
      <c r="V26" s="8"/>
      <c r="W26" s="8">
        <v>25176876</v>
      </c>
      <c r="X26" s="8">
        <v>25176876</v>
      </c>
      <c r="Y26" s="8"/>
      <c r="Z26" s="2"/>
      <c r="AA26" s="6">
        <v>50353750</v>
      </c>
    </row>
    <row r="27" spans="1:27" ht="13.5" x14ac:dyDescent="0.25">
      <c r="A27" s="25" t="s">
        <v>53</v>
      </c>
      <c r="B27" s="24" t="s">
        <v>32</v>
      </c>
      <c r="C27" s="6">
        <v>367830867</v>
      </c>
      <c r="D27" s="6"/>
      <c r="E27" s="7">
        <v>448349750</v>
      </c>
      <c r="F27" s="8">
        <v>448349750</v>
      </c>
      <c r="G27" s="8">
        <v>32451716</v>
      </c>
      <c r="H27" s="8">
        <v>32451716</v>
      </c>
      <c r="I27" s="8">
        <v>22742336</v>
      </c>
      <c r="J27" s="8">
        <v>87645768</v>
      </c>
      <c r="K27" s="8">
        <v>29199310</v>
      </c>
      <c r="L27" s="8">
        <v>29110817</v>
      </c>
      <c r="M27" s="8">
        <v>29071834</v>
      </c>
      <c r="N27" s="8">
        <v>87381961</v>
      </c>
      <c r="O27" s="8"/>
      <c r="P27" s="8"/>
      <c r="Q27" s="8"/>
      <c r="R27" s="8"/>
      <c r="S27" s="8"/>
      <c r="T27" s="8"/>
      <c r="U27" s="8"/>
      <c r="V27" s="8"/>
      <c r="W27" s="8">
        <v>175027729</v>
      </c>
      <c r="X27" s="8">
        <v>224165844</v>
      </c>
      <c r="Y27" s="8">
        <v>-49138115</v>
      </c>
      <c r="Z27" s="2">
        <v>-21.92042914441506</v>
      </c>
      <c r="AA27" s="6">
        <v>448349750</v>
      </c>
    </row>
    <row r="28" spans="1:27" ht="13.5" x14ac:dyDescent="0.25">
      <c r="A28" s="25" t="s">
        <v>54</v>
      </c>
      <c r="B28" s="24" t="s">
        <v>32</v>
      </c>
      <c r="C28" s="6">
        <v>104369069</v>
      </c>
      <c r="D28" s="6"/>
      <c r="E28" s="7">
        <v>139965290</v>
      </c>
      <c r="F28" s="8">
        <v>139965290</v>
      </c>
      <c r="G28" s="8">
        <v>10198030</v>
      </c>
      <c r="H28" s="8">
        <v>10156654</v>
      </c>
      <c r="I28" s="8">
        <v>9829020</v>
      </c>
      <c r="J28" s="8">
        <v>30183704</v>
      </c>
      <c r="K28" s="8">
        <v>10160908</v>
      </c>
      <c r="L28" s="8">
        <v>9831147</v>
      </c>
      <c r="M28" s="8">
        <v>10091611</v>
      </c>
      <c r="N28" s="8">
        <v>30083666</v>
      </c>
      <c r="O28" s="8"/>
      <c r="P28" s="8"/>
      <c r="Q28" s="8"/>
      <c r="R28" s="8"/>
      <c r="S28" s="8"/>
      <c r="T28" s="8"/>
      <c r="U28" s="8"/>
      <c r="V28" s="8"/>
      <c r="W28" s="8">
        <v>60267370</v>
      </c>
      <c r="X28" s="8">
        <v>65179592</v>
      </c>
      <c r="Y28" s="8">
        <v>-4912222</v>
      </c>
      <c r="Z28" s="2">
        <v>-7.5364417745971775</v>
      </c>
      <c r="AA28" s="6">
        <v>139965290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50081855</v>
      </c>
      <c r="D30" s="6"/>
      <c r="E30" s="7">
        <v>55950630</v>
      </c>
      <c r="F30" s="8">
        <v>55738840</v>
      </c>
      <c r="G30" s="8">
        <v>1868089</v>
      </c>
      <c r="H30" s="8">
        <v>2722105</v>
      </c>
      <c r="I30" s="8">
        <v>2595017</v>
      </c>
      <c r="J30" s="8">
        <v>7185211</v>
      </c>
      <c r="K30" s="8">
        <v>3225454</v>
      </c>
      <c r="L30" s="8">
        <v>4844680</v>
      </c>
      <c r="M30" s="8">
        <v>3669772</v>
      </c>
      <c r="N30" s="8">
        <v>11739906</v>
      </c>
      <c r="O30" s="8"/>
      <c r="P30" s="8"/>
      <c r="Q30" s="8"/>
      <c r="R30" s="8"/>
      <c r="S30" s="8"/>
      <c r="T30" s="8"/>
      <c r="U30" s="8"/>
      <c r="V30" s="8"/>
      <c r="W30" s="8">
        <v>18925117</v>
      </c>
      <c r="X30" s="8">
        <v>27520520</v>
      </c>
      <c r="Y30" s="8">
        <v>-8595403</v>
      </c>
      <c r="Z30" s="2">
        <v>-31.232705632015673</v>
      </c>
      <c r="AA30" s="6">
        <v>55738840</v>
      </c>
    </row>
    <row r="31" spans="1:27" ht="13.5" x14ac:dyDescent="0.25">
      <c r="A31" s="25" t="s">
        <v>57</v>
      </c>
      <c r="B31" s="24" t="s">
        <v>32</v>
      </c>
      <c r="C31" s="6">
        <v>559927288</v>
      </c>
      <c r="D31" s="6"/>
      <c r="E31" s="7">
        <v>611019260</v>
      </c>
      <c r="F31" s="8">
        <v>630446580</v>
      </c>
      <c r="G31" s="8">
        <v>19728796</v>
      </c>
      <c r="H31" s="8">
        <v>42866769</v>
      </c>
      <c r="I31" s="8">
        <v>60754922</v>
      </c>
      <c r="J31" s="8">
        <v>123350487</v>
      </c>
      <c r="K31" s="8">
        <v>54050025</v>
      </c>
      <c r="L31" s="8">
        <v>61529569</v>
      </c>
      <c r="M31" s="8">
        <v>61313358</v>
      </c>
      <c r="N31" s="8">
        <v>176892952</v>
      </c>
      <c r="O31" s="8"/>
      <c r="P31" s="8"/>
      <c r="Q31" s="8"/>
      <c r="R31" s="8"/>
      <c r="S31" s="8"/>
      <c r="T31" s="8"/>
      <c r="U31" s="8"/>
      <c r="V31" s="8"/>
      <c r="W31" s="8">
        <v>300243439</v>
      </c>
      <c r="X31" s="8">
        <v>324162459</v>
      </c>
      <c r="Y31" s="8">
        <v>-23919020</v>
      </c>
      <c r="Z31" s="2">
        <v>-7.3787137701839809</v>
      </c>
      <c r="AA31" s="6">
        <v>630446580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16520282</v>
      </c>
      <c r="D33" s="6"/>
      <c r="E33" s="7">
        <v>20378130</v>
      </c>
      <c r="F33" s="8">
        <v>19645659</v>
      </c>
      <c r="G33" s="8">
        <v>1026946</v>
      </c>
      <c r="H33" s="8">
        <v>1722642</v>
      </c>
      <c r="I33" s="8">
        <v>1995568</v>
      </c>
      <c r="J33" s="8">
        <v>4745156</v>
      </c>
      <c r="K33" s="8">
        <v>805270</v>
      </c>
      <c r="L33" s="8">
        <v>912470</v>
      </c>
      <c r="M33" s="8">
        <v>1557867</v>
      </c>
      <c r="N33" s="8">
        <v>3275607</v>
      </c>
      <c r="O33" s="8"/>
      <c r="P33" s="8"/>
      <c r="Q33" s="8"/>
      <c r="R33" s="8"/>
      <c r="S33" s="8"/>
      <c r="T33" s="8"/>
      <c r="U33" s="8"/>
      <c r="V33" s="8"/>
      <c r="W33" s="8">
        <v>8020763</v>
      </c>
      <c r="X33" s="8">
        <v>9335301</v>
      </c>
      <c r="Y33" s="8">
        <v>-1314538</v>
      </c>
      <c r="Z33" s="2">
        <v>-14.08136706036581</v>
      </c>
      <c r="AA33" s="6">
        <v>19645659</v>
      </c>
    </row>
    <row r="34" spans="1:27" ht="13.5" x14ac:dyDescent="0.25">
      <c r="A34" s="23" t="s">
        <v>59</v>
      </c>
      <c r="B34" s="29" t="s">
        <v>32</v>
      </c>
      <c r="C34" s="6">
        <v>8870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1871718376</v>
      </c>
      <c r="D35" s="33">
        <f>SUM(D24:D34)</f>
        <v>0</v>
      </c>
      <c r="E35" s="34">
        <f t="shared" si="1"/>
        <v>1923899360</v>
      </c>
      <c r="F35" s="35">
        <f t="shared" si="1"/>
        <v>1937871774</v>
      </c>
      <c r="G35" s="35">
        <f t="shared" si="1"/>
        <v>105926155</v>
      </c>
      <c r="H35" s="35">
        <f t="shared" si="1"/>
        <v>139124542</v>
      </c>
      <c r="I35" s="35">
        <f t="shared" si="1"/>
        <v>158025102</v>
      </c>
      <c r="J35" s="35">
        <f t="shared" si="1"/>
        <v>403075799</v>
      </c>
      <c r="K35" s="35">
        <f t="shared" si="1"/>
        <v>153429563</v>
      </c>
      <c r="L35" s="35">
        <f t="shared" si="1"/>
        <v>183790079</v>
      </c>
      <c r="M35" s="35">
        <f t="shared" si="1"/>
        <v>157511653</v>
      </c>
      <c r="N35" s="35">
        <f t="shared" si="1"/>
        <v>494731295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897807094</v>
      </c>
      <c r="X35" s="35">
        <f t="shared" si="1"/>
        <v>982252702</v>
      </c>
      <c r="Y35" s="35">
        <f t="shared" si="1"/>
        <v>-84445608</v>
      </c>
      <c r="Z35" s="36">
        <f>+IF(X35&lt;&gt;0,+(Y35/X35)*100,0)</f>
        <v>-8.5971367478101364</v>
      </c>
      <c r="AA35" s="33">
        <f>SUM(AA24:AA34)</f>
        <v>1937871774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-495970394</v>
      </c>
      <c r="D37" s="46">
        <f>+D21-D35</f>
        <v>0</v>
      </c>
      <c r="E37" s="47">
        <f t="shared" si="2"/>
        <v>-44799920</v>
      </c>
      <c r="F37" s="48">
        <f t="shared" si="2"/>
        <v>-58772334</v>
      </c>
      <c r="G37" s="48">
        <f t="shared" si="2"/>
        <v>171859984</v>
      </c>
      <c r="H37" s="48">
        <f t="shared" si="2"/>
        <v>-37068608</v>
      </c>
      <c r="I37" s="48">
        <f t="shared" si="2"/>
        <v>40026569</v>
      </c>
      <c r="J37" s="48">
        <f t="shared" si="2"/>
        <v>174817945</v>
      </c>
      <c r="K37" s="48">
        <f t="shared" si="2"/>
        <v>-162091231</v>
      </c>
      <c r="L37" s="48">
        <f t="shared" si="2"/>
        <v>-85613272</v>
      </c>
      <c r="M37" s="48">
        <f t="shared" si="2"/>
        <v>-52335160</v>
      </c>
      <c r="N37" s="48">
        <f t="shared" si="2"/>
        <v>-300039663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-125221718</v>
      </c>
      <c r="X37" s="48">
        <f>IF(F21=F35,0,X21-X35)</f>
        <v>66576808</v>
      </c>
      <c r="Y37" s="48">
        <f t="shared" si="2"/>
        <v>-191798526</v>
      </c>
      <c r="Z37" s="49">
        <f>+IF(X37&lt;&gt;0,+(Y37/X37)*100,0)</f>
        <v>-288.08609448503449</v>
      </c>
      <c r="AA37" s="46">
        <f>+AA21-AA35</f>
        <v>-58772334</v>
      </c>
    </row>
    <row r="38" spans="1:27" ht="23.1" customHeight="1" x14ac:dyDescent="0.25">
      <c r="A38" s="50" t="s">
        <v>62</v>
      </c>
      <c r="B38" s="29" t="s">
        <v>32</v>
      </c>
      <c r="C38" s="6">
        <v>322062787</v>
      </c>
      <c r="D38" s="6"/>
      <c r="E38" s="7">
        <v>226311000</v>
      </c>
      <c r="F38" s="8">
        <v>154381396</v>
      </c>
      <c r="G38" s="8"/>
      <c r="H38" s="8">
        <v>77000</v>
      </c>
      <c r="I38" s="8">
        <v>14948000</v>
      </c>
      <c r="J38" s="8">
        <v>15025000</v>
      </c>
      <c r="K38" s="8">
        <v>12871000</v>
      </c>
      <c r="L38" s="8">
        <v>62562000</v>
      </c>
      <c r="M38" s="8">
        <v>18898000</v>
      </c>
      <c r="N38" s="8">
        <v>94331000</v>
      </c>
      <c r="O38" s="8"/>
      <c r="P38" s="8"/>
      <c r="Q38" s="8"/>
      <c r="R38" s="8"/>
      <c r="S38" s="8"/>
      <c r="T38" s="8"/>
      <c r="U38" s="8"/>
      <c r="V38" s="8"/>
      <c r="W38" s="8">
        <v>109356000</v>
      </c>
      <c r="X38" s="8">
        <v>78944316</v>
      </c>
      <c r="Y38" s="8">
        <v>30411684</v>
      </c>
      <c r="Z38" s="2">
        <v>38.522955851565044</v>
      </c>
      <c r="AA38" s="6">
        <v>154381396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-173907607</v>
      </c>
      <c r="D41" s="56">
        <f>SUM(D37:D40)</f>
        <v>0</v>
      </c>
      <c r="E41" s="57">
        <f t="shared" si="3"/>
        <v>181511080</v>
      </c>
      <c r="F41" s="58">
        <f t="shared" si="3"/>
        <v>95609062</v>
      </c>
      <c r="G41" s="58">
        <f t="shared" si="3"/>
        <v>171859984</v>
      </c>
      <c r="H41" s="58">
        <f t="shared" si="3"/>
        <v>-36991608</v>
      </c>
      <c r="I41" s="58">
        <f t="shared" si="3"/>
        <v>54974569</v>
      </c>
      <c r="J41" s="58">
        <f t="shared" si="3"/>
        <v>189842945</v>
      </c>
      <c r="K41" s="58">
        <f t="shared" si="3"/>
        <v>-149220231</v>
      </c>
      <c r="L41" s="58">
        <f t="shared" si="3"/>
        <v>-23051272</v>
      </c>
      <c r="M41" s="58">
        <f t="shared" si="3"/>
        <v>-33437160</v>
      </c>
      <c r="N41" s="58">
        <f t="shared" si="3"/>
        <v>-205708663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-15865718</v>
      </c>
      <c r="X41" s="58">
        <f t="shared" si="3"/>
        <v>145521124</v>
      </c>
      <c r="Y41" s="58">
        <f t="shared" si="3"/>
        <v>-161386842</v>
      </c>
      <c r="Z41" s="59">
        <f>+IF(X41&lt;&gt;0,+(Y41/X41)*100,0)</f>
        <v>-110.90269066365926</v>
      </c>
      <c r="AA41" s="56">
        <f>SUM(AA37:AA40)</f>
        <v>95609062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-173907607</v>
      </c>
      <c r="D43" s="64">
        <f>+D41-D42</f>
        <v>0</v>
      </c>
      <c r="E43" s="65">
        <f t="shared" si="4"/>
        <v>181511080</v>
      </c>
      <c r="F43" s="66">
        <f t="shared" si="4"/>
        <v>95609062</v>
      </c>
      <c r="G43" s="66">
        <f t="shared" si="4"/>
        <v>171859984</v>
      </c>
      <c r="H43" s="66">
        <f t="shared" si="4"/>
        <v>-36991608</v>
      </c>
      <c r="I43" s="66">
        <f t="shared" si="4"/>
        <v>54974569</v>
      </c>
      <c r="J43" s="66">
        <f t="shared" si="4"/>
        <v>189842945</v>
      </c>
      <c r="K43" s="66">
        <f t="shared" si="4"/>
        <v>-149220231</v>
      </c>
      <c r="L43" s="66">
        <f t="shared" si="4"/>
        <v>-23051272</v>
      </c>
      <c r="M43" s="66">
        <f t="shared" si="4"/>
        <v>-33437160</v>
      </c>
      <c r="N43" s="66">
        <f t="shared" si="4"/>
        <v>-205708663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-15865718</v>
      </c>
      <c r="X43" s="66">
        <f t="shared" si="4"/>
        <v>145521124</v>
      </c>
      <c r="Y43" s="66">
        <f t="shared" si="4"/>
        <v>-161386842</v>
      </c>
      <c r="Z43" s="67">
        <f>+IF(X43&lt;&gt;0,+(Y43/X43)*100,0)</f>
        <v>-110.90269066365926</v>
      </c>
      <c r="AA43" s="64">
        <f>+AA41-AA42</f>
        <v>95609062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-173907607</v>
      </c>
      <c r="D45" s="56">
        <f>SUM(D43:D44)</f>
        <v>0</v>
      </c>
      <c r="E45" s="57">
        <f t="shared" si="5"/>
        <v>181511080</v>
      </c>
      <c r="F45" s="58">
        <f t="shared" si="5"/>
        <v>95609062</v>
      </c>
      <c r="G45" s="58">
        <f t="shared" si="5"/>
        <v>171859984</v>
      </c>
      <c r="H45" s="58">
        <f t="shared" si="5"/>
        <v>-36991608</v>
      </c>
      <c r="I45" s="58">
        <f t="shared" si="5"/>
        <v>54974569</v>
      </c>
      <c r="J45" s="58">
        <f t="shared" si="5"/>
        <v>189842945</v>
      </c>
      <c r="K45" s="58">
        <f t="shared" si="5"/>
        <v>-149220231</v>
      </c>
      <c r="L45" s="58">
        <f t="shared" si="5"/>
        <v>-23051272</v>
      </c>
      <c r="M45" s="58">
        <f t="shared" si="5"/>
        <v>-33437160</v>
      </c>
      <c r="N45" s="58">
        <f t="shared" si="5"/>
        <v>-205708663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-15865718</v>
      </c>
      <c r="X45" s="58">
        <f t="shared" si="5"/>
        <v>145521124</v>
      </c>
      <c r="Y45" s="58">
        <f t="shared" si="5"/>
        <v>-161386842</v>
      </c>
      <c r="Z45" s="59">
        <f>+IF(X45&lt;&gt;0,+(Y45/X45)*100,0)</f>
        <v>-110.90269066365926</v>
      </c>
      <c r="AA45" s="56">
        <f>SUM(AA43:AA44)</f>
        <v>95609062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-173907607</v>
      </c>
      <c r="D47" s="71">
        <f>SUM(D45:D46)</f>
        <v>0</v>
      </c>
      <c r="E47" s="72">
        <f t="shared" si="6"/>
        <v>181511080</v>
      </c>
      <c r="F47" s="73">
        <f t="shared" si="6"/>
        <v>95609062</v>
      </c>
      <c r="G47" s="73">
        <f t="shared" si="6"/>
        <v>171859984</v>
      </c>
      <c r="H47" s="74">
        <f t="shared" si="6"/>
        <v>-36991608</v>
      </c>
      <c r="I47" s="74">
        <f t="shared" si="6"/>
        <v>54974569</v>
      </c>
      <c r="J47" s="74">
        <f t="shared" si="6"/>
        <v>189842945</v>
      </c>
      <c r="K47" s="74">
        <f t="shared" si="6"/>
        <v>-149220231</v>
      </c>
      <c r="L47" s="74">
        <f t="shared" si="6"/>
        <v>-23051272</v>
      </c>
      <c r="M47" s="73">
        <f t="shared" si="6"/>
        <v>-33437160</v>
      </c>
      <c r="N47" s="73">
        <f t="shared" si="6"/>
        <v>-205708663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-15865718</v>
      </c>
      <c r="X47" s="74">
        <f t="shared" si="6"/>
        <v>145521124</v>
      </c>
      <c r="Y47" s="74">
        <f t="shared" si="6"/>
        <v>-161386842</v>
      </c>
      <c r="Z47" s="75">
        <f>+IF(X47&lt;&gt;0,+(Y47/X47)*100,0)</f>
        <v>-110.90269066365926</v>
      </c>
      <c r="AA47" s="76">
        <f>SUM(AA45:AA46)</f>
        <v>95609062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80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>
        <v>1279</v>
      </c>
      <c r="I6" s="8"/>
      <c r="J6" s="8">
        <v>1279</v>
      </c>
      <c r="K6" s="8"/>
      <c r="L6" s="8">
        <v>1201</v>
      </c>
      <c r="M6" s="8"/>
      <c r="N6" s="8">
        <v>1201</v>
      </c>
      <c r="O6" s="8"/>
      <c r="P6" s="8"/>
      <c r="Q6" s="8"/>
      <c r="R6" s="8"/>
      <c r="S6" s="8"/>
      <c r="T6" s="8"/>
      <c r="U6" s="8"/>
      <c r="V6" s="8"/>
      <c r="W6" s="8">
        <v>2480</v>
      </c>
      <c r="X6" s="8"/>
      <c r="Y6" s="8">
        <v>2480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1604065351</v>
      </c>
      <c r="D8" s="6"/>
      <c r="E8" s="7">
        <v>1775113402</v>
      </c>
      <c r="F8" s="8">
        <v>1775113402</v>
      </c>
      <c r="G8" s="8">
        <v>135303574</v>
      </c>
      <c r="H8" s="8">
        <v>133506572</v>
      </c>
      <c r="I8" s="8">
        <v>131093731</v>
      </c>
      <c r="J8" s="8">
        <v>399903877</v>
      </c>
      <c r="K8" s="8">
        <v>137817657</v>
      </c>
      <c r="L8" s="8">
        <v>141750796</v>
      </c>
      <c r="M8" s="8">
        <v>153544706</v>
      </c>
      <c r="N8" s="8">
        <v>433113159</v>
      </c>
      <c r="O8" s="8"/>
      <c r="P8" s="8"/>
      <c r="Q8" s="8"/>
      <c r="R8" s="8"/>
      <c r="S8" s="8"/>
      <c r="T8" s="8"/>
      <c r="U8" s="8"/>
      <c r="V8" s="8"/>
      <c r="W8" s="8">
        <v>833017036</v>
      </c>
      <c r="X8" s="8">
        <v>851044154</v>
      </c>
      <c r="Y8" s="8">
        <v>-18027118</v>
      </c>
      <c r="Z8" s="2">
        <v>-2.1182353365886581</v>
      </c>
      <c r="AA8" s="6">
        <v>1775113402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13417</v>
      </c>
      <c r="D11" s="6"/>
      <c r="E11" s="7">
        <v>206200</v>
      </c>
      <c r="F11" s="8">
        <v>206200</v>
      </c>
      <c r="G11" s="8">
        <v>1554</v>
      </c>
      <c r="H11" s="8">
        <v>1554</v>
      </c>
      <c r="I11" s="8">
        <v>1554</v>
      </c>
      <c r="J11" s="8">
        <v>4662</v>
      </c>
      <c r="K11" s="8">
        <v>1554</v>
      </c>
      <c r="L11" s="8">
        <v>250</v>
      </c>
      <c r="M11" s="8">
        <v>1554</v>
      </c>
      <c r="N11" s="8">
        <v>3358</v>
      </c>
      <c r="O11" s="8"/>
      <c r="P11" s="8"/>
      <c r="Q11" s="8"/>
      <c r="R11" s="8"/>
      <c r="S11" s="8"/>
      <c r="T11" s="8"/>
      <c r="U11" s="8"/>
      <c r="V11" s="8"/>
      <c r="W11" s="8">
        <v>8020</v>
      </c>
      <c r="X11" s="8">
        <v>103110</v>
      </c>
      <c r="Y11" s="8">
        <v>-95090</v>
      </c>
      <c r="Z11" s="2">
        <v>-92.221898942876535</v>
      </c>
      <c r="AA11" s="6">
        <v>206200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59177252</v>
      </c>
      <c r="D13" s="6"/>
      <c r="E13" s="7">
        <v>61860000</v>
      </c>
      <c r="F13" s="8">
        <v>61860000</v>
      </c>
      <c r="G13" s="8">
        <v>5405508</v>
      </c>
      <c r="H13" s="8">
        <v>3843877</v>
      </c>
      <c r="I13" s="8">
        <v>4233128</v>
      </c>
      <c r="J13" s="8">
        <v>13482513</v>
      </c>
      <c r="K13" s="8">
        <v>4060721</v>
      </c>
      <c r="L13" s="8">
        <v>4106435</v>
      </c>
      <c r="M13" s="8">
        <v>4117096</v>
      </c>
      <c r="N13" s="8">
        <v>12284252</v>
      </c>
      <c r="O13" s="8"/>
      <c r="P13" s="8"/>
      <c r="Q13" s="8"/>
      <c r="R13" s="8"/>
      <c r="S13" s="8"/>
      <c r="T13" s="8"/>
      <c r="U13" s="8"/>
      <c r="V13" s="8"/>
      <c r="W13" s="8">
        <v>25766765</v>
      </c>
      <c r="X13" s="8">
        <v>30930000</v>
      </c>
      <c r="Y13" s="8">
        <v>-5163235</v>
      </c>
      <c r="Z13" s="2">
        <v>-16.693291302942129</v>
      </c>
      <c r="AA13" s="6">
        <v>61860000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364470</v>
      </c>
      <c r="D15" s="6"/>
      <c r="E15" s="7">
        <v>31474</v>
      </c>
      <c r="F15" s="8">
        <v>31474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15738</v>
      </c>
      <c r="Y15" s="8">
        <v>-15738</v>
      </c>
      <c r="Z15" s="2">
        <v>-100</v>
      </c>
      <c r="AA15" s="6">
        <v>31474</v>
      </c>
    </row>
    <row r="16" spans="1:27" ht="13.5" x14ac:dyDescent="0.25">
      <c r="A16" s="23" t="s">
        <v>43</v>
      </c>
      <c r="B16" s="29" t="s">
        <v>32</v>
      </c>
      <c r="C16" s="6">
        <v>430</v>
      </c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156233057</v>
      </c>
      <c r="D18" s="6"/>
      <c r="E18" s="7">
        <v>99045618</v>
      </c>
      <c r="F18" s="8">
        <v>99045618</v>
      </c>
      <c r="G18" s="8">
        <v>58022</v>
      </c>
      <c r="H18" s="8">
        <v>5629968</v>
      </c>
      <c r="I18" s="8">
        <v>12170002</v>
      </c>
      <c r="J18" s="8">
        <v>17857992</v>
      </c>
      <c r="K18" s="8">
        <v>6170672</v>
      </c>
      <c r="L18" s="8">
        <v>10957461</v>
      </c>
      <c r="M18" s="8">
        <v>10742528</v>
      </c>
      <c r="N18" s="8">
        <v>27870661</v>
      </c>
      <c r="O18" s="8"/>
      <c r="P18" s="8"/>
      <c r="Q18" s="8"/>
      <c r="R18" s="8"/>
      <c r="S18" s="8"/>
      <c r="T18" s="8"/>
      <c r="U18" s="8"/>
      <c r="V18" s="8"/>
      <c r="W18" s="8">
        <v>45728653</v>
      </c>
      <c r="X18" s="8">
        <v>48772806</v>
      </c>
      <c r="Y18" s="8">
        <v>-3044153</v>
      </c>
      <c r="Z18" s="2">
        <v>-6.2414965421509683</v>
      </c>
      <c r="AA18" s="6">
        <v>99045618</v>
      </c>
    </row>
    <row r="19" spans="1:27" ht="13.5" x14ac:dyDescent="0.25">
      <c r="A19" s="23" t="s">
        <v>46</v>
      </c>
      <c r="B19" s="29" t="s">
        <v>32</v>
      </c>
      <c r="C19" s="6">
        <v>5185468</v>
      </c>
      <c r="D19" s="6"/>
      <c r="E19" s="7">
        <v>3682311</v>
      </c>
      <c r="F19" s="26">
        <v>3682311</v>
      </c>
      <c r="G19" s="26">
        <v>514523</v>
      </c>
      <c r="H19" s="26">
        <v>258266</v>
      </c>
      <c r="I19" s="26">
        <v>426421</v>
      </c>
      <c r="J19" s="26">
        <v>1199210</v>
      </c>
      <c r="K19" s="26">
        <v>391127</v>
      </c>
      <c r="L19" s="26">
        <v>318356</v>
      </c>
      <c r="M19" s="26">
        <v>442997</v>
      </c>
      <c r="N19" s="26">
        <v>1152480</v>
      </c>
      <c r="O19" s="26"/>
      <c r="P19" s="26"/>
      <c r="Q19" s="26"/>
      <c r="R19" s="26"/>
      <c r="S19" s="26"/>
      <c r="T19" s="26"/>
      <c r="U19" s="26"/>
      <c r="V19" s="26"/>
      <c r="W19" s="26">
        <v>2351690</v>
      </c>
      <c r="X19" s="26">
        <v>1841156</v>
      </c>
      <c r="Y19" s="26">
        <v>510534</v>
      </c>
      <c r="Z19" s="27">
        <v>27.728992002850383</v>
      </c>
      <c r="AA19" s="28">
        <v>3682311</v>
      </c>
    </row>
    <row r="20" spans="1:27" ht="13.5" x14ac:dyDescent="0.25">
      <c r="A20" s="23" t="s">
        <v>47</v>
      </c>
      <c r="B20" s="29" t="s">
        <v>32</v>
      </c>
      <c r="C20" s="6">
        <v>911</v>
      </c>
      <c r="D20" s="6"/>
      <c r="E20" s="7"/>
      <c r="F20" s="8"/>
      <c r="G20" s="8"/>
      <c r="H20" s="8"/>
      <c r="I20" s="30"/>
      <c r="J20" s="8"/>
      <c r="K20" s="8">
        <v>3470</v>
      </c>
      <c r="L20" s="8"/>
      <c r="M20" s="8"/>
      <c r="N20" s="8">
        <v>3470</v>
      </c>
      <c r="O20" s="8"/>
      <c r="P20" s="30"/>
      <c r="Q20" s="8"/>
      <c r="R20" s="8"/>
      <c r="S20" s="8"/>
      <c r="T20" s="8"/>
      <c r="U20" s="8"/>
      <c r="V20" s="8"/>
      <c r="W20" s="30">
        <v>3470</v>
      </c>
      <c r="X20" s="8"/>
      <c r="Y20" s="8">
        <v>3470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1825040356</v>
      </c>
      <c r="D21" s="33">
        <f t="shared" si="0"/>
        <v>0</v>
      </c>
      <c r="E21" s="34">
        <f t="shared" si="0"/>
        <v>1939939005</v>
      </c>
      <c r="F21" s="35">
        <f t="shared" si="0"/>
        <v>1939939005</v>
      </c>
      <c r="G21" s="35">
        <f t="shared" si="0"/>
        <v>141283181</v>
      </c>
      <c r="H21" s="35">
        <f t="shared" si="0"/>
        <v>143241516</v>
      </c>
      <c r="I21" s="35">
        <f t="shared" si="0"/>
        <v>147924836</v>
      </c>
      <c r="J21" s="35">
        <f t="shared" si="0"/>
        <v>432449533</v>
      </c>
      <c r="K21" s="35">
        <f t="shared" si="0"/>
        <v>148445201</v>
      </c>
      <c r="L21" s="35">
        <f t="shared" si="0"/>
        <v>157134499</v>
      </c>
      <c r="M21" s="35">
        <f t="shared" si="0"/>
        <v>168848881</v>
      </c>
      <c r="N21" s="35">
        <f t="shared" si="0"/>
        <v>474428581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906878114</v>
      </c>
      <c r="X21" s="35">
        <f t="shared" si="0"/>
        <v>932706964</v>
      </c>
      <c r="Y21" s="35">
        <f t="shared" si="0"/>
        <v>-25828850</v>
      </c>
      <c r="Z21" s="36">
        <f>+IF(X21&lt;&gt;0,+(Y21/X21)*100,0)</f>
        <v>-2.7692352471810211</v>
      </c>
      <c r="AA21" s="33">
        <f>SUM(AA5:AA20)</f>
        <v>1939939005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607794716</v>
      </c>
      <c r="D24" s="6"/>
      <c r="E24" s="7">
        <v>686921270</v>
      </c>
      <c r="F24" s="8">
        <v>686771270</v>
      </c>
      <c r="G24" s="8">
        <v>38287692</v>
      </c>
      <c r="H24" s="8">
        <v>46809342</v>
      </c>
      <c r="I24" s="8">
        <v>45852189</v>
      </c>
      <c r="J24" s="8">
        <v>130949223</v>
      </c>
      <c r="K24" s="8">
        <v>51086517</v>
      </c>
      <c r="L24" s="8">
        <v>70430804</v>
      </c>
      <c r="M24" s="8">
        <v>62357980</v>
      </c>
      <c r="N24" s="8">
        <v>183875301</v>
      </c>
      <c r="O24" s="8"/>
      <c r="P24" s="8"/>
      <c r="Q24" s="8"/>
      <c r="R24" s="8"/>
      <c r="S24" s="8"/>
      <c r="T24" s="8"/>
      <c r="U24" s="8"/>
      <c r="V24" s="8"/>
      <c r="W24" s="8">
        <v>314824524</v>
      </c>
      <c r="X24" s="8">
        <v>352297294</v>
      </c>
      <c r="Y24" s="8">
        <v>-37472770</v>
      </c>
      <c r="Z24" s="2">
        <v>-10.636689704463071</v>
      </c>
      <c r="AA24" s="6">
        <v>686771270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194172582</v>
      </c>
      <c r="D26" s="6"/>
      <c r="E26" s="7">
        <v>228600000</v>
      </c>
      <c r="F26" s="8">
        <v>228600000</v>
      </c>
      <c r="G26" s="8">
        <v>19050000</v>
      </c>
      <c r="H26" s="8">
        <v>19050000</v>
      </c>
      <c r="I26" s="8">
        <v>19050000</v>
      </c>
      <c r="J26" s="8">
        <v>57150000</v>
      </c>
      <c r="K26" s="8">
        <v>19050000</v>
      </c>
      <c r="L26" s="8">
        <v>19050000</v>
      </c>
      <c r="M26" s="8">
        <v>19050000</v>
      </c>
      <c r="N26" s="8">
        <v>57150000</v>
      </c>
      <c r="O26" s="8"/>
      <c r="P26" s="8"/>
      <c r="Q26" s="8"/>
      <c r="R26" s="8"/>
      <c r="S26" s="8"/>
      <c r="T26" s="8"/>
      <c r="U26" s="8"/>
      <c r="V26" s="8"/>
      <c r="W26" s="8">
        <v>114300000</v>
      </c>
      <c r="X26" s="8">
        <v>114300000</v>
      </c>
      <c r="Y26" s="8"/>
      <c r="Z26" s="2"/>
      <c r="AA26" s="6">
        <v>228600000</v>
      </c>
    </row>
    <row r="27" spans="1:27" ht="13.5" x14ac:dyDescent="0.25">
      <c r="A27" s="25" t="s">
        <v>53</v>
      </c>
      <c r="B27" s="24" t="s">
        <v>32</v>
      </c>
      <c r="C27" s="6">
        <v>177364840</v>
      </c>
      <c r="D27" s="6"/>
      <c r="E27" s="7">
        <v>180074002</v>
      </c>
      <c r="F27" s="8">
        <v>180074002</v>
      </c>
      <c r="G27" s="8">
        <v>15969505</v>
      </c>
      <c r="H27" s="8">
        <v>15970775</v>
      </c>
      <c r="I27" s="8">
        <v>15971740</v>
      </c>
      <c r="J27" s="8">
        <v>47912020</v>
      </c>
      <c r="K27" s="8">
        <v>15972713</v>
      </c>
      <c r="L27" s="8">
        <v>16018934</v>
      </c>
      <c r="M27" s="8">
        <v>16039893</v>
      </c>
      <c r="N27" s="8">
        <v>48031540</v>
      </c>
      <c r="O27" s="8"/>
      <c r="P27" s="8"/>
      <c r="Q27" s="8"/>
      <c r="R27" s="8"/>
      <c r="S27" s="8"/>
      <c r="T27" s="8"/>
      <c r="U27" s="8"/>
      <c r="V27" s="8"/>
      <c r="W27" s="8">
        <v>95943560</v>
      </c>
      <c r="X27" s="8">
        <v>90037026</v>
      </c>
      <c r="Y27" s="8">
        <v>5906534</v>
      </c>
      <c r="Z27" s="2">
        <v>6.5601167235354936</v>
      </c>
      <c r="AA27" s="6">
        <v>180074002</v>
      </c>
    </row>
    <row r="28" spans="1:27" ht="13.5" x14ac:dyDescent="0.25">
      <c r="A28" s="25" t="s">
        <v>54</v>
      </c>
      <c r="B28" s="24" t="s">
        <v>32</v>
      </c>
      <c r="C28" s="6">
        <v>6359098</v>
      </c>
      <c r="D28" s="6"/>
      <c r="E28" s="7"/>
      <c r="F28" s="8"/>
      <c r="G28" s="8">
        <v>115522</v>
      </c>
      <c r="H28" s="8"/>
      <c r="I28" s="8"/>
      <c r="J28" s="8">
        <v>115522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115522</v>
      </c>
      <c r="X28" s="8"/>
      <c r="Y28" s="8">
        <v>115522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63417934</v>
      </c>
      <c r="D30" s="6"/>
      <c r="E30" s="7">
        <v>191139511</v>
      </c>
      <c r="F30" s="8">
        <v>191139511</v>
      </c>
      <c r="G30" s="8">
        <v>4737895</v>
      </c>
      <c r="H30" s="8">
        <v>5856027</v>
      </c>
      <c r="I30" s="8">
        <v>6718746</v>
      </c>
      <c r="J30" s="8">
        <v>17312668</v>
      </c>
      <c r="K30" s="8">
        <v>5986061</v>
      </c>
      <c r="L30" s="8">
        <v>8075383</v>
      </c>
      <c r="M30" s="8">
        <v>6573407</v>
      </c>
      <c r="N30" s="8">
        <v>20634851</v>
      </c>
      <c r="O30" s="8"/>
      <c r="P30" s="8"/>
      <c r="Q30" s="8"/>
      <c r="R30" s="8"/>
      <c r="S30" s="8"/>
      <c r="T30" s="8"/>
      <c r="U30" s="8"/>
      <c r="V30" s="8"/>
      <c r="W30" s="8">
        <v>37947519</v>
      </c>
      <c r="X30" s="8">
        <v>84539210</v>
      </c>
      <c r="Y30" s="8">
        <v>-46591691</v>
      </c>
      <c r="Z30" s="2">
        <v>-55.112522343182533</v>
      </c>
      <c r="AA30" s="6">
        <v>191139511</v>
      </c>
    </row>
    <row r="31" spans="1:27" ht="13.5" x14ac:dyDescent="0.25">
      <c r="A31" s="25" t="s">
        <v>57</v>
      </c>
      <c r="B31" s="24" t="s">
        <v>32</v>
      </c>
      <c r="C31" s="6">
        <v>1131814476</v>
      </c>
      <c r="D31" s="6"/>
      <c r="E31" s="7">
        <v>1160239205</v>
      </c>
      <c r="F31" s="8">
        <v>1160240897</v>
      </c>
      <c r="G31" s="8">
        <v>25823013</v>
      </c>
      <c r="H31" s="8">
        <v>71830506</v>
      </c>
      <c r="I31" s="8">
        <v>74984736</v>
      </c>
      <c r="J31" s="8">
        <v>172638255</v>
      </c>
      <c r="K31" s="8">
        <v>82767549</v>
      </c>
      <c r="L31" s="8">
        <v>103104191</v>
      </c>
      <c r="M31" s="8">
        <v>111347633</v>
      </c>
      <c r="N31" s="8">
        <v>297219373</v>
      </c>
      <c r="O31" s="8"/>
      <c r="P31" s="8"/>
      <c r="Q31" s="8"/>
      <c r="R31" s="8"/>
      <c r="S31" s="8"/>
      <c r="T31" s="8"/>
      <c r="U31" s="8"/>
      <c r="V31" s="8"/>
      <c r="W31" s="8">
        <v>469857628</v>
      </c>
      <c r="X31" s="8">
        <v>496324467</v>
      </c>
      <c r="Y31" s="8">
        <v>-26466839</v>
      </c>
      <c r="Z31" s="2">
        <v>-5.332567858275663</v>
      </c>
      <c r="AA31" s="6">
        <v>1160240897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1300000</v>
      </c>
      <c r="F32" s="8">
        <v>1300000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>
        <v>1300000</v>
      </c>
    </row>
    <row r="33" spans="1:27" ht="13.5" x14ac:dyDescent="0.25">
      <c r="A33" s="25" t="s">
        <v>58</v>
      </c>
      <c r="B33" s="24" t="s">
        <v>32</v>
      </c>
      <c r="C33" s="6">
        <v>161276941</v>
      </c>
      <c r="D33" s="6"/>
      <c r="E33" s="7">
        <v>121260568</v>
      </c>
      <c r="F33" s="8">
        <v>116692326</v>
      </c>
      <c r="G33" s="8">
        <v>4224028</v>
      </c>
      <c r="H33" s="8">
        <v>11505795</v>
      </c>
      <c r="I33" s="8">
        <v>13198337</v>
      </c>
      <c r="J33" s="8">
        <v>28928160</v>
      </c>
      <c r="K33" s="8">
        <v>18274964</v>
      </c>
      <c r="L33" s="8">
        <v>7048863</v>
      </c>
      <c r="M33" s="8">
        <v>9459932</v>
      </c>
      <c r="N33" s="8">
        <v>34783759</v>
      </c>
      <c r="O33" s="8"/>
      <c r="P33" s="8"/>
      <c r="Q33" s="8"/>
      <c r="R33" s="8"/>
      <c r="S33" s="8"/>
      <c r="T33" s="8"/>
      <c r="U33" s="8"/>
      <c r="V33" s="8"/>
      <c r="W33" s="8">
        <v>63711919</v>
      </c>
      <c r="X33" s="8">
        <v>46592493</v>
      </c>
      <c r="Y33" s="8">
        <v>17119426</v>
      </c>
      <c r="Z33" s="2">
        <v>36.742884738964278</v>
      </c>
      <c r="AA33" s="6">
        <v>116692326</v>
      </c>
    </row>
    <row r="34" spans="1:27" ht="13.5" x14ac:dyDescent="0.25">
      <c r="A34" s="23" t="s">
        <v>59</v>
      </c>
      <c r="B34" s="29" t="s">
        <v>32</v>
      </c>
      <c r="C34" s="6">
        <v>1168</v>
      </c>
      <c r="D34" s="6"/>
      <c r="E34" s="7"/>
      <c r="F34" s="8"/>
      <c r="G34" s="8"/>
      <c r="H34" s="8"/>
      <c r="I34" s="8"/>
      <c r="J34" s="8"/>
      <c r="K34" s="8">
        <v>12517</v>
      </c>
      <c r="L34" s="8"/>
      <c r="M34" s="8"/>
      <c r="N34" s="8">
        <v>12517</v>
      </c>
      <c r="O34" s="8"/>
      <c r="P34" s="8"/>
      <c r="Q34" s="8"/>
      <c r="R34" s="8"/>
      <c r="S34" s="8"/>
      <c r="T34" s="8"/>
      <c r="U34" s="8"/>
      <c r="V34" s="8"/>
      <c r="W34" s="8">
        <v>12517</v>
      </c>
      <c r="X34" s="8"/>
      <c r="Y34" s="8">
        <v>12517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2342201755</v>
      </c>
      <c r="D35" s="33">
        <f>SUM(D24:D34)</f>
        <v>0</v>
      </c>
      <c r="E35" s="34">
        <f t="shared" si="1"/>
        <v>2569534556</v>
      </c>
      <c r="F35" s="35">
        <f t="shared" si="1"/>
        <v>2564818006</v>
      </c>
      <c r="G35" s="35">
        <f t="shared" si="1"/>
        <v>108207655</v>
      </c>
      <c r="H35" s="35">
        <f t="shared" si="1"/>
        <v>171022445</v>
      </c>
      <c r="I35" s="35">
        <f t="shared" si="1"/>
        <v>175775748</v>
      </c>
      <c r="J35" s="35">
        <f t="shared" si="1"/>
        <v>455005848</v>
      </c>
      <c r="K35" s="35">
        <f t="shared" si="1"/>
        <v>193150321</v>
      </c>
      <c r="L35" s="35">
        <f t="shared" si="1"/>
        <v>223728175</v>
      </c>
      <c r="M35" s="35">
        <f t="shared" si="1"/>
        <v>224828845</v>
      </c>
      <c r="N35" s="35">
        <f t="shared" si="1"/>
        <v>641707341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1096713189</v>
      </c>
      <c r="X35" s="35">
        <f t="shared" si="1"/>
        <v>1184090490</v>
      </c>
      <c r="Y35" s="35">
        <f t="shared" si="1"/>
        <v>-87377301</v>
      </c>
      <c r="Z35" s="36">
        <f>+IF(X35&lt;&gt;0,+(Y35/X35)*100,0)</f>
        <v>-7.3792756328952533</v>
      </c>
      <c r="AA35" s="33">
        <f>SUM(AA24:AA34)</f>
        <v>2564818006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-517161399</v>
      </c>
      <c r="D37" s="46">
        <f>+D21-D35</f>
        <v>0</v>
      </c>
      <c r="E37" s="47">
        <f t="shared" si="2"/>
        <v>-629595551</v>
      </c>
      <c r="F37" s="48">
        <f t="shared" si="2"/>
        <v>-624879001</v>
      </c>
      <c r="G37" s="48">
        <f t="shared" si="2"/>
        <v>33075526</v>
      </c>
      <c r="H37" s="48">
        <f t="shared" si="2"/>
        <v>-27780929</v>
      </c>
      <c r="I37" s="48">
        <f t="shared" si="2"/>
        <v>-27850912</v>
      </c>
      <c r="J37" s="48">
        <f t="shared" si="2"/>
        <v>-22556315</v>
      </c>
      <c r="K37" s="48">
        <f t="shared" si="2"/>
        <v>-44705120</v>
      </c>
      <c r="L37" s="48">
        <f t="shared" si="2"/>
        <v>-66593676</v>
      </c>
      <c r="M37" s="48">
        <f t="shared" si="2"/>
        <v>-55979964</v>
      </c>
      <c r="N37" s="48">
        <f t="shared" si="2"/>
        <v>-167278760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-189835075</v>
      </c>
      <c r="X37" s="48">
        <f>IF(F21=F35,0,X21-X35)</f>
        <v>-251383526</v>
      </c>
      <c r="Y37" s="48">
        <f t="shared" si="2"/>
        <v>61548451</v>
      </c>
      <c r="Z37" s="49">
        <f>+IF(X37&lt;&gt;0,+(Y37/X37)*100,0)</f>
        <v>-24.48388403940201</v>
      </c>
      <c r="AA37" s="46">
        <f>+AA21-AA35</f>
        <v>-624879001</v>
      </c>
    </row>
    <row r="38" spans="1:27" ht="23.1" customHeight="1" x14ac:dyDescent="0.25">
      <c r="A38" s="50" t="s">
        <v>62</v>
      </c>
      <c r="B38" s="29" t="s">
        <v>32</v>
      </c>
      <c r="C38" s="6">
        <v>228909713</v>
      </c>
      <c r="D38" s="6"/>
      <c r="E38" s="7">
        <v>211025339</v>
      </c>
      <c r="F38" s="8">
        <v>211025339</v>
      </c>
      <c r="G38" s="8">
        <v>9481032</v>
      </c>
      <c r="H38" s="8">
        <v>9763198</v>
      </c>
      <c r="I38" s="8">
        <v>12278288</v>
      </c>
      <c r="J38" s="8">
        <v>31522518</v>
      </c>
      <c r="K38" s="8">
        <v>11119789</v>
      </c>
      <c r="L38" s="8">
        <v>14246742</v>
      </c>
      <c r="M38" s="8">
        <v>24917060</v>
      </c>
      <c r="N38" s="8">
        <v>50283591</v>
      </c>
      <c r="O38" s="8"/>
      <c r="P38" s="8"/>
      <c r="Q38" s="8"/>
      <c r="R38" s="8"/>
      <c r="S38" s="8"/>
      <c r="T38" s="8"/>
      <c r="U38" s="8"/>
      <c r="V38" s="8"/>
      <c r="W38" s="8">
        <v>81806109</v>
      </c>
      <c r="X38" s="8">
        <v>66778592</v>
      </c>
      <c r="Y38" s="8">
        <v>15027517</v>
      </c>
      <c r="Z38" s="2">
        <v>22.503494832595454</v>
      </c>
      <c r="AA38" s="6">
        <v>211025339</v>
      </c>
    </row>
    <row r="39" spans="1:27" ht="57" customHeight="1" x14ac:dyDescent="0.25">
      <c r="A39" s="50" t="s">
        <v>63</v>
      </c>
      <c r="B39" s="29" t="s">
        <v>32</v>
      </c>
      <c r="C39" s="28">
        <v>23101361</v>
      </c>
      <c r="D39" s="28"/>
      <c r="E39" s="7">
        <v>9279000</v>
      </c>
      <c r="F39" s="26">
        <v>9279000</v>
      </c>
      <c r="G39" s="26"/>
      <c r="H39" s="26">
        <v>2292719</v>
      </c>
      <c r="I39" s="26">
        <v>533319</v>
      </c>
      <c r="J39" s="26">
        <v>2826038</v>
      </c>
      <c r="K39" s="26">
        <v>1233221</v>
      </c>
      <c r="L39" s="26">
        <v>2904668</v>
      </c>
      <c r="M39" s="26">
        <v>2516887</v>
      </c>
      <c r="N39" s="26">
        <v>6654776</v>
      </c>
      <c r="O39" s="26"/>
      <c r="P39" s="26"/>
      <c r="Q39" s="26"/>
      <c r="R39" s="26"/>
      <c r="S39" s="26"/>
      <c r="T39" s="26"/>
      <c r="U39" s="26"/>
      <c r="V39" s="26"/>
      <c r="W39" s="26">
        <v>9480814</v>
      </c>
      <c r="X39" s="26">
        <v>4639500</v>
      </c>
      <c r="Y39" s="26">
        <v>4841314</v>
      </c>
      <c r="Z39" s="27">
        <v>104.34990839530123</v>
      </c>
      <c r="AA39" s="28">
        <v>9279000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-265150325</v>
      </c>
      <c r="D41" s="56">
        <f>SUM(D37:D40)</f>
        <v>0</v>
      </c>
      <c r="E41" s="57">
        <f t="shared" si="3"/>
        <v>-409291212</v>
      </c>
      <c r="F41" s="58">
        <f t="shared" si="3"/>
        <v>-404574662</v>
      </c>
      <c r="G41" s="58">
        <f t="shared" si="3"/>
        <v>42556558</v>
      </c>
      <c r="H41" s="58">
        <f t="shared" si="3"/>
        <v>-15725012</v>
      </c>
      <c r="I41" s="58">
        <f t="shared" si="3"/>
        <v>-15039305</v>
      </c>
      <c r="J41" s="58">
        <f t="shared" si="3"/>
        <v>11792241</v>
      </c>
      <c r="K41" s="58">
        <f t="shared" si="3"/>
        <v>-32352110</v>
      </c>
      <c r="L41" s="58">
        <f t="shared" si="3"/>
        <v>-49442266</v>
      </c>
      <c r="M41" s="58">
        <f t="shared" si="3"/>
        <v>-28546017</v>
      </c>
      <c r="N41" s="58">
        <f t="shared" si="3"/>
        <v>-110340393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-98548152</v>
      </c>
      <c r="X41" s="58">
        <f t="shared" si="3"/>
        <v>-179965434</v>
      </c>
      <c r="Y41" s="58">
        <f t="shared" si="3"/>
        <v>81417282</v>
      </c>
      <c r="Z41" s="59">
        <f>+IF(X41&lt;&gt;0,+(Y41/X41)*100,0)</f>
        <v>-45.240511019466105</v>
      </c>
      <c r="AA41" s="56">
        <f>SUM(AA37:AA40)</f>
        <v>-404574662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-265150325</v>
      </c>
      <c r="D43" s="64">
        <f>+D41-D42</f>
        <v>0</v>
      </c>
      <c r="E43" s="65">
        <f t="shared" si="4"/>
        <v>-409291212</v>
      </c>
      <c r="F43" s="66">
        <f t="shared" si="4"/>
        <v>-404574662</v>
      </c>
      <c r="G43" s="66">
        <f t="shared" si="4"/>
        <v>42556558</v>
      </c>
      <c r="H43" s="66">
        <f t="shared" si="4"/>
        <v>-15725012</v>
      </c>
      <c r="I43" s="66">
        <f t="shared" si="4"/>
        <v>-15039305</v>
      </c>
      <c r="J43" s="66">
        <f t="shared" si="4"/>
        <v>11792241</v>
      </c>
      <c r="K43" s="66">
        <f t="shared" si="4"/>
        <v>-32352110</v>
      </c>
      <c r="L43" s="66">
        <f t="shared" si="4"/>
        <v>-49442266</v>
      </c>
      <c r="M43" s="66">
        <f t="shared" si="4"/>
        <v>-28546017</v>
      </c>
      <c r="N43" s="66">
        <f t="shared" si="4"/>
        <v>-110340393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-98548152</v>
      </c>
      <c r="X43" s="66">
        <f t="shared" si="4"/>
        <v>-179965434</v>
      </c>
      <c r="Y43" s="66">
        <f t="shared" si="4"/>
        <v>81417282</v>
      </c>
      <c r="Z43" s="67">
        <f>+IF(X43&lt;&gt;0,+(Y43/X43)*100,0)</f>
        <v>-45.240511019466105</v>
      </c>
      <c r="AA43" s="64">
        <f>+AA41-AA42</f>
        <v>-404574662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-265150325</v>
      </c>
      <c r="D45" s="56">
        <f>SUM(D43:D44)</f>
        <v>0</v>
      </c>
      <c r="E45" s="57">
        <f t="shared" si="5"/>
        <v>-409291212</v>
      </c>
      <c r="F45" s="58">
        <f t="shared" si="5"/>
        <v>-404574662</v>
      </c>
      <c r="G45" s="58">
        <f t="shared" si="5"/>
        <v>42556558</v>
      </c>
      <c r="H45" s="58">
        <f t="shared" si="5"/>
        <v>-15725012</v>
      </c>
      <c r="I45" s="58">
        <f t="shared" si="5"/>
        <v>-15039305</v>
      </c>
      <c r="J45" s="58">
        <f t="shared" si="5"/>
        <v>11792241</v>
      </c>
      <c r="K45" s="58">
        <f t="shared" si="5"/>
        <v>-32352110</v>
      </c>
      <c r="L45" s="58">
        <f t="shared" si="5"/>
        <v>-49442266</v>
      </c>
      <c r="M45" s="58">
        <f t="shared" si="5"/>
        <v>-28546017</v>
      </c>
      <c r="N45" s="58">
        <f t="shared" si="5"/>
        <v>-110340393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-98548152</v>
      </c>
      <c r="X45" s="58">
        <f t="shared" si="5"/>
        <v>-179965434</v>
      </c>
      <c r="Y45" s="58">
        <f t="shared" si="5"/>
        <v>81417282</v>
      </c>
      <c r="Z45" s="59">
        <f>+IF(X45&lt;&gt;0,+(Y45/X45)*100,0)</f>
        <v>-45.240511019466105</v>
      </c>
      <c r="AA45" s="56">
        <f>SUM(AA43:AA44)</f>
        <v>-404574662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-265150325</v>
      </c>
      <c r="D47" s="71">
        <f>SUM(D45:D46)</f>
        <v>0</v>
      </c>
      <c r="E47" s="72">
        <f t="shared" si="6"/>
        <v>-409291212</v>
      </c>
      <c r="F47" s="73">
        <f t="shared" si="6"/>
        <v>-404574662</v>
      </c>
      <c r="G47" s="73">
        <f t="shared" si="6"/>
        <v>42556558</v>
      </c>
      <c r="H47" s="74">
        <f t="shared" si="6"/>
        <v>-15725012</v>
      </c>
      <c r="I47" s="74">
        <f t="shared" si="6"/>
        <v>-15039305</v>
      </c>
      <c r="J47" s="74">
        <f t="shared" si="6"/>
        <v>11792241</v>
      </c>
      <c r="K47" s="74">
        <f t="shared" si="6"/>
        <v>-32352110</v>
      </c>
      <c r="L47" s="74">
        <f t="shared" si="6"/>
        <v>-49442266</v>
      </c>
      <c r="M47" s="73">
        <f t="shared" si="6"/>
        <v>-28546017</v>
      </c>
      <c r="N47" s="73">
        <f t="shared" si="6"/>
        <v>-110340393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-98548152</v>
      </c>
      <c r="X47" s="74">
        <f t="shared" si="6"/>
        <v>-179965434</v>
      </c>
      <c r="Y47" s="74">
        <f t="shared" si="6"/>
        <v>81417282</v>
      </c>
      <c r="Z47" s="75">
        <f>+IF(X47&lt;&gt;0,+(Y47/X47)*100,0)</f>
        <v>-45.240511019466105</v>
      </c>
      <c r="AA47" s="76">
        <f>SUM(AA45:AA46)</f>
        <v>-404574662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E76FE31-0BDF-41DC-946E-A1D2C6E8BC50}"/>
</file>

<file path=customXml/itemProps2.xml><?xml version="1.0" encoding="utf-8"?>
<ds:datastoreItem xmlns:ds="http://schemas.openxmlformats.org/officeDocument/2006/customXml" ds:itemID="{B2ECF42C-0E7E-438F-898F-26E9D3D27D4A}"/>
</file>

<file path=customXml/itemProps3.xml><?xml version="1.0" encoding="utf-8"?>
<ds:datastoreItem xmlns:ds="http://schemas.openxmlformats.org/officeDocument/2006/customXml" ds:itemID="{E4EE44C9-9271-4589-96A3-996428E7FD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2022-03-10T10:26:31Z</dcterms:created>
  <dcterms:modified xsi:type="dcterms:W3CDTF">2022-03-10T10:27:40Z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